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 firstSheet="1"/>
  </bookViews>
  <sheets>
    <sheet name="14.不锈钢类汇总" sheetId="10" r:id="rId1"/>
  </sheets>
  <definedNames>
    <definedName name="_xlnm.Print_Titles" localSheetId="0">'14.不锈钢类汇总'!$3:$3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<sst xmlns="http://schemas.openxmlformats.org/spreadsheetml/2006/main" count="605" uniqueCount="403">
  <si>
    <t>华南农业大饮食服务中心子包5不锈钢类采购报价表</t>
  </si>
  <si>
    <t>14.子包5：不锈钢类</t>
  </si>
  <si>
    <t>序号</t>
  </si>
  <si>
    <t>品名</t>
  </si>
  <si>
    <t>规格</t>
  </si>
  <si>
    <t>采购限价</t>
  </si>
  <si>
    <t>单位</t>
  </si>
  <si>
    <t>配送价</t>
  </si>
  <si>
    <t>参考用量</t>
  </si>
  <si>
    <t>图样</t>
  </si>
  <si>
    <t>YH3001</t>
  </si>
  <si>
    <t>不锈钢勺更</t>
  </si>
  <si>
    <t>无磁1000个/件</t>
  </si>
  <si>
    <t>个</t>
  </si>
  <si>
    <t>YH3051</t>
  </si>
  <si>
    <t>壳</t>
  </si>
  <si>
    <t>26#</t>
  </si>
  <si>
    <t>把</t>
  </si>
  <si>
    <t>YH3108</t>
  </si>
  <si>
    <t>员工口杯</t>
  </si>
  <si>
    <t>9cm</t>
  </si>
  <si>
    <t>YH3002</t>
  </si>
  <si>
    <t>炒菜勺</t>
  </si>
  <si>
    <t>木柄/钢柄-6两</t>
  </si>
  <si>
    <t>YH3053</t>
  </si>
  <si>
    <t>蒸笼盖</t>
  </si>
  <si>
    <t>不锈钢，直径</t>
  </si>
  <si>
    <t>YH3109</t>
  </si>
  <si>
    <t>员工饭盒</t>
  </si>
  <si>
    <t>19.5cm*14cm</t>
  </si>
  <si>
    <t>YH3003</t>
  </si>
  <si>
    <t>水勺</t>
  </si>
  <si>
    <t>木柄/钢柄-8两</t>
  </si>
  <si>
    <t>YH3054</t>
  </si>
  <si>
    <t>蒸笼</t>
  </si>
  <si>
    <t>5.5#塑料</t>
  </si>
  <si>
    <t>YH3110</t>
  </si>
  <si>
    <t>加厚水铮</t>
  </si>
  <si>
    <t>直径59高40</t>
  </si>
  <si>
    <t>YH3004</t>
  </si>
  <si>
    <t>木柄/钢柄-10两</t>
  </si>
  <si>
    <t>YH3055</t>
  </si>
  <si>
    <t>竹蒸笼</t>
  </si>
  <si>
    <t>3寸，6寸</t>
  </si>
  <si>
    <t>YH3113</t>
  </si>
  <si>
    <t>直径48.5高29.5</t>
  </si>
  <si>
    <t>YH3005</t>
  </si>
  <si>
    <t>打菜勺</t>
  </si>
  <si>
    <t>木柄/钢柄-12两</t>
  </si>
  <si>
    <t>YH3056</t>
  </si>
  <si>
    <t>纱网</t>
  </si>
  <si>
    <t>YH3114</t>
  </si>
  <si>
    <t>电磁炉小炒锅</t>
  </si>
  <si>
    <t>直径50CM</t>
  </si>
  <si>
    <t>YH3006</t>
  </si>
  <si>
    <t>打饭勺</t>
  </si>
  <si>
    <t>木柄/钢柄-4两</t>
  </si>
  <si>
    <t>YH3057</t>
  </si>
  <si>
    <t>不锈钢碗</t>
  </si>
  <si>
    <t>201不锈钢，双层，直径12CM</t>
  </si>
  <si>
    <t>YH3116</t>
  </si>
  <si>
    <t>电磁炉专用钢桶</t>
  </si>
  <si>
    <t>30#201复合底3.0厚</t>
  </si>
  <si>
    <t>YH3007</t>
  </si>
  <si>
    <t>留样碗</t>
  </si>
  <si>
    <t>201不锈钢，9*4CM</t>
  </si>
  <si>
    <t>YH3058</t>
  </si>
  <si>
    <t>201不锈钢，双层，直径11CM</t>
  </si>
  <si>
    <t>YH3117</t>
  </si>
  <si>
    <t>35#201复合底3.0厚</t>
  </si>
  <si>
    <t>YH3008</t>
  </si>
  <si>
    <t>留样杯</t>
  </si>
  <si>
    <t>201不锈钢，5*7CM</t>
  </si>
  <si>
    <t>支</t>
  </si>
  <si>
    <t>YH3059</t>
  </si>
  <si>
    <t>201不锈钢，双层，直径13CM</t>
  </si>
  <si>
    <t>同上</t>
  </si>
  <si>
    <t>YH3118</t>
  </si>
  <si>
    <t>40#201复合底3.0厚</t>
  </si>
  <si>
    <t>YH3009</t>
  </si>
  <si>
    <t>削皮刀</t>
  </si>
  <si>
    <t>中号木柄碳钢</t>
  </si>
  <si>
    <t>YH3060</t>
  </si>
  <si>
    <t>201不锈钢，双层，直径14CM</t>
  </si>
  <si>
    <t>YH3119</t>
  </si>
  <si>
    <t>45#201复合底3.0厚</t>
  </si>
  <si>
    <t>YH3010</t>
  </si>
  <si>
    <t>桑刀</t>
  </si>
  <si>
    <t>木柄</t>
  </si>
  <si>
    <t>YH3061</t>
  </si>
  <si>
    <t>201不锈钢，双层，直径18CM</t>
  </si>
  <si>
    <t>YH3120</t>
  </si>
  <si>
    <t>50#201复合底3.0厚</t>
  </si>
  <si>
    <t>YH3011</t>
  </si>
  <si>
    <t>菜刀</t>
  </si>
  <si>
    <t>不锈钢</t>
  </si>
  <si>
    <t>YH3062</t>
  </si>
  <si>
    <t>不锈钢面碗</t>
  </si>
  <si>
    <t>201不锈钢，双层，直径23CM</t>
  </si>
  <si>
    <t>YH3121</t>
  </si>
  <si>
    <t>55cm201复合底3.0厚</t>
  </si>
  <si>
    <t>YH3012</t>
  </si>
  <si>
    <t>砍骨刀</t>
  </si>
  <si>
    <t>YH3063</t>
  </si>
  <si>
    <t>方盘</t>
  </si>
  <si>
    <t>60*40</t>
  </si>
  <si>
    <t>YH3123</t>
  </si>
  <si>
    <t>60cm201复合底3.0厚</t>
  </si>
  <si>
    <t>YH3013</t>
  </si>
  <si>
    <t>三合钢</t>
  </si>
  <si>
    <t>YH3064</t>
  </si>
  <si>
    <t>肠粉碟</t>
  </si>
  <si>
    <t>椭圆形</t>
  </si>
  <si>
    <t>YH3125</t>
  </si>
  <si>
    <t>不锈钢电保温桶</t>
  </si>
  <si>
    <t>70L</t>
  </si>
  <si>
    <t>YH3014</t>
  </si>
  <si>
    <t>剪刀</t>
  </si>
  <si>
    <t>大号/中号</t>
  </si>
  <si>
    <t>YH3065</t>
  </si>
  <si>
    <t>三格圆钢餐碟</t>
  </si>
  <si>
    <t>YH3126</t>
  </si>
  <si>
    <t>120L</t>
  </si>
  <si>
    <t>YH3015</t>
  </si>
  <si>
    <t>小包夹</t>
  </si>
  <si>
    <t>长款22.5cm</t>
  </si>
  <si>
    <t>YH3066</t>
  </si>
  <si>
    <t>面包托</t>
  </si>
  <si>
    <t>61cm×41cm×4.5cm</t>
  </si>
  <si>
    <t>YH3127</t>
  </si>
  <si>
    <t>电磁炉加厚火锅盆</t>
  </si>
  <si>
    <t>直径36CM</t>
  </si>
  <si>
    <t>YH3016</t>
  </si>
  <si>
    <t>长包夹</t>
  </si>
  <si>
    <t>长款25-30cm</t>
  </si>
  <si>
    <t>YH3067</t>
  </si>
  <si>
    <t>厚菜盘</t>
  </si>
  <si>
    <t>40×30</t>
  </si>
  <si>
    <t>YH3128</t>
  </si>
  <si>
    <t>折边铁板</t>
  </si>
  <si>
    <t>40*60CM,厚度8MM</t>
  </si>
  <si>
    <t>YH3017</t>
  </si>
  <si>
    <t>线厘</t>
  </si>
  <si>
    <t>加厚，14#</t>
  </si>
  <si>
    <t>YH3068</t>
  </si>
  <si>
    <t>不锈钢筷子</t>
  </si>
  <si>
    <t>双</t>
  </si>
  <si>
    <t>YH3129</t>
  </si>
  <si>
    <t>油盆</t>
  </si>
  <si>
    <t>304不锈钢
直径30cm，高15cm</t>
  </si>
  <si>
    <t>YH3018</t>
  </si>
  <si>
    <t>粉厘</t>
  </si>
  <si>
    <t>加厚，18#</t>
  </si>
  <si>
    <t>YH3069</t>
  </si>
  <si>
    <t>方托盘</t>
  </si>
  <si>
    <t>60*40*4.5cm</t>
  </si>
  <si>
    <t>YH3130</t>
  </si>
  <si>
    <t>汤盆/凉拌盆</t>
  </si>
  <si>
    <t>直径35CM，高15CM</t>
  </si>
  <si>
    <t>YH3019</t>
  </si>
  <si>
    <t>机厘</t>
  </si>
  <si>
    <t>加厚，8#</t>
  </si>
  <si>
    <t>YH3070</t>
  </si>
  <si>
    <t>双勾</t>
  </si>
  <si>
    <t>YH3131</t>
  </si>
  <si>
    <t>带盖凉粉盆</t>
  </si>
  <si>
    <t>32*26*15cm
304不锈钢加厚</t>
  </si>
  <si>
    <t>YH3020</t>
  </si>
  <si>
    <t>磨刀石</t>
  </si>
  <si>
    <t>YH3071</t>
  </si>
  <si>
    <t>炒锅</t>
  </si>
  <si>
    <t>直径45CM</t>
  </si>
  <si>
    <t>YH3132</t>
  </si>
  <si>
    <t>洗菜盆</t>
  </si>
  <si>
    <t>直径40至55cm
深度15cm</t>
  </si>
  <si>
    <t>YH3021</t>
  </si>
  <si>
    <t>点火枪</t>
  </si>
  <si>
    <t>YH3072</t>
  </si>
  <si>
    <t>不粘炒锅</t>
  </si>
  <si>
    <t>36#</t>
  </si>
  <si>
    <t>YH3111</t>
  </si>
  <si>
    <t>手动打蛋器</t>
  </si>
  <si>
    <t>YH3022</t>
  </si>
  <si>
    <t>特加粗炸厘</t>
  </si>
  <si>
    <t>YH3073</t>
  </si>
  <si>
    <t>钢炒锅</t>
  </si>
  <si>
    <t>38#</t>
  </si>
  <si>
    <t>YH3112</t>
  </si>
  <si>
    <t>大锅铲木棍</t>
  </si>
  <si>
    <t>YH3023</t>
  </si>
  <si>
    <t>特加粗密炸厘</t>
  </si>
  <si>
    <t>YH3074</t>
  </si>
  <si>
    <t>单柄小炒锅</t>
  </si>
  <si>
    <t>YH3133</t>
  </si>
  <si>
    <t>塑料垃圾铲</t>
  </si>
  <si>
    <t>YH3024</t>
  </si>
  <si>
    <t>地刮</t>
  </si>
  <si>
    <t>宽75CM</t>
  </si>
  <si>
    <t>YH3075</t>
  </si>
  <si>
    <t>直径53CM</t>
  </si>
  <si>
    <t>YH3134</t>
  </si>
  <si>
    <t>不锈钢垃圾铲</t>
  </si>
  <si>
    <t>YH3025</t>
  </si>
  <si>
    <t>竹扫</t>
  </si>
  <si>
    <t>YH3078</t>
  </si>
  <si>
    <t>直径49CM</t>
  </si>
  <si>
    <t>YH3135</t>
  </si>
  <si>
    <t>韩式石煲</t>
  </si>
  <si>
    <t>05#</t>
  </si>
  <si>
    <t>YH3026</t>
  </si>
  <si>
    <t>木砧板</t>
  </si>
  <si>
    <t>厚12CM</t>
  </si>
  <si>
    <t>YH3079</t>
  </si>
  <si>
    <t>直径60CM</t>
  </si>
  <si>
    <t>YH3136</t>
  </si>
  <si>
    <t>4寸油扫</t>
  </si>
  <si>
    <t>YH3027</t>
  </si>
  <si>
    <t>胶砧板</t>
  </si>
  <si>
    <t>30*40CM</t>
  </si>
  <si>
    <t>YH3080</t>
  </si>
  <si>
    <t>80#</t>
  </si>
  <si>
    <t>YH3137</t>
  </si>
  <si>
    <t>5寸油扫</t>
  </si>
  <si>
    <t>YH3028</t>
  </si>
  <si>
    <t>炒菜铲</t>
  </si>
  <si>
    <t>宽13CM</t>
  </si>
  <si>
    <t>YH3081</t>
  </si>
  <si>
    <t>汤锅</t>
  </si>
  <si>
    <t>口径40CM，304不锈钢</t>
  </si>
  <si>
    <t>YH3138</t>
  </si>
  <si>
    <t>铁板</t>
  </si>
  <si>
    <t>块</t>
  </si>
  <si>
    <t>YH3029</t>
  </si>
  <si>
    <t>扒铲</t>
  </si>
  <si>
    <t>YH3082</t>
  </si>
  <si>
    <t>口径30CM，304不锈钢</t>
  </si>
  <si>
    <t>YH3139</t>
  </si>
  <si>
    <t>28#</t>
  </si>
  <si>
    <t>YH3030</t>
  </si>
  <si>
    <t>大锅铲</t>
  </si>
  <si>
    <t>宽18CM</t>
  </si>
  <si>
    <t>YH3083</t>
  </si>
  <si>
    <t>2.5L，304不锈钢</t>
  </si>
  <si>
    <t>YH3140</t>
  </si>
  <si>
    <t>铁板夹</t>
  </si>
  <si>
    <t>YH3031</t>
  </si>
  <si>
    <t>不锈钢汤桶</t>
  </si>
  <si>
    <t>30*30CM</t>
  </si>
  <si>
    <t>YH3084</t>
  </si>
  <si>
    <t>4.5L,304不锈钢</t>
  </si>
  <si>
    <t>YH3141</t>
  </si>
  <si>
    <t>肠粉刮刀</t>
  </si>
  <si>
    <t>YH3032</t>
  </si>
  <si>
    <t>加厚汤桶</t>
  </si>
  <si>
    <t>45*45CM</t>
  </si>
  <si>
    <t>YH3086</t>
  </si>
  <si>
    <t>不粘锅</t>
  </si>
  <si>
    <t>YH3142</t>
  </si>
  <si>
    <t>8#不粘披萨盘</t>
  </si>
  <si>
    <t>YH3107</t>
  </si>
  <si>
    <t>35*35CM</t>
  </si>
  <si>
    <t>YH3087</t>
  </si>
  <si>
    <t>YH3143</t>
  </si>
  <si>
    <t>10#不粘披萨盘</t>
  </si>
  <si>
    <t>YH3033</t>
  </si>
  <si>
    <t>40*40CM</t>
  </si>
  <si>
    <t>YH3088</t>
  </si>
  <si>
    <t>特厚锅</t>
  </si>
  <si>
    <t>YH3144</t>
  </si>
  <si>
    <t>芝士焗饭烤盘</t>
  </si>
  <si>
    <t>21*14*4CM</t>
  </si>
  <si>
    <t>YH3034</t>
  </si>
  <si>
    <t>50*50CM</t>
  </si>
  <si>
    <t>YH3089</t>
  </si>
  <si>
    <t>扁平锅</t>
  </si>
  <si>
    <t>YH3145</t>
  </si>
  <si>
    <t>304不锈钢菜托</t>
  </si>
  <si>
    <t>304不锈钢390*290*45mm</t>
  </si>
  <si>
    <t>YH3035</t>
  </si>
  <si>
    <t>加厚三格盘</t>
  </si>
  <si>
    <t>304不锈钢</t>
  </si>
  <si>
    <t>YH3090</t>
  </si>
  <si>
    <t>中式锅</t>
  </si>
  <si>
    <t>YH3146</t>
  </si>
  <si>
    <t>304不锈钢半成品托</t>
  </si>
  <si>
    <t>304不锈钢600*400*80mm</t>
  </si>
  <si>
    <t>YH3036</t>
  </si>
  <si>
    <t>味盅</t>
  </si>
  <si>
    <t>201材质
10*7.5CM</t>
  </si>
  <si>
    <t>不含盖</t>
  </si>
  <si>
    <t>YH3091</t>
  </si>
  <si>
    <t>YH3147</t>
  </si>
  <si>
    <t>不锈钢提桶</t>
  </si>
  <si>
    <t>直径30*29CM</t>
  </si>
  <si>
    <t>YH3037</t>
  </si>
  <si>
    <t>201材质
12*8CM</t>
  </si>
  <si>
    <t>YH3092</t>
  </si>
  <si>
    <t>平底锅</t>
  </si>
  <si>
    <t>YH3148</t>
  </si>
  <si>
    <t>不锈钢包夹</t>
  </si>
  <si>
    <t>304材质
长24CM</t>
  </si>
  <si>
    <t>YH3038</t>
  </si>
  <si>
    <t>201材质
14*9.5CM</t>
  </si>
  <si>
    <t>YH3093</t>
  </si>
  <si>
    <t>海鲜锅</t>
  </si>
  <si>
    <t>套</t>
  </si>
  <si>
    <t>YH3149</t>
  </si>
  <si>
    <t>不锈钢保鲜盒连盖</t>
  </si>
  <si>
    <t>304材质
355*255*115mm</t>
  </si>
  <si>
    <t>YH3039</t>
  </si>
  <si>
    <t>201材质
16*10CM</t>
  </si>
  <si>
    <t>YH3094</t>
  </si>
  <si>
    <t>砂煲</t>
  </si>
  <si>
    <t>8寸</t>
  </si>
  <si>
    <t>YH3150</t>
  </si>
  <si>
    <t>201不锈钢双耳汤锅</t>
  </si>
  <si>
    <t>直径320*高112mm、复底、厚度1.0</t>
  </si>
  <si>
    <t>YH3040</t>
  </si>
  <si>
    <t>201材质
18*11CM</t>
  </si>
  <si>
    <t>YH3095</t>
  </si>
  <si>
    <t>双耳铁板</t>
  </si>
  <si>
    <t>直径14cm</t>
  </si>
  <si>
    <t>YH3151</t>
  </si>
  <si>
    <t>味盅盖</t>
  </si>
  <si>
    <t>10-22cm</t>
  </si>
  <si>
    <t>YH3041</t>
  </si>
  <si>
    <t>201材质
22*13CM</t>
  </si>
  <si>
    <t>YH3096</t>
  </si>
  <si>
    <t>小火锅炉</t>
  </si>
  <si>
    <t>YH3152</t>
  </si>
  <si>
    <t>304不锈钢餐盘</t>
  </si>
  <si>
    <t>规格:35.5*26.5*2.2cm,重量约280克</t>
  </si>
  <si>
    <t>YH3043</t>
  </si>
  <si>
    <t>炖盅</t>
  </si>
  <si>
    <t>仿紫砂炖盅</t>
  </si>
  <si>
    <t>YH3097</t>
  </si>
  <si>
    <t>烧鹅针</t>
  </si>
  <si>
    <t>YH3153</t>
  </si>
  <si>
    <t>不锈钢蒸笼</t>
  </si>
  <si>
    <t>直径54CM</t>
  </si>
  <si>
    <t>YH3044</t>
  </si>
  <si>
    <t>漏斗</t>
  </si>
  <si>
    <t>304不锈钢14CM</t>
  </si>
  <si>
    <t>YH3098</t>
  </si>
  <si>
    <t>叉烧针</t>
  </si>
  <si>
    <t>YH3154</t>
  </si>
  <si>
    <t>不锈钢蒸笼盖</t>
  </si>
  <si>
    <t>配直径54CM蒸笼</t>
  </si>
  <si>
    <t>YH3045</t>
  </si>
  <si>
    <t>斗</t>
  </si>
  <si>
    <t>16CM</t>
  </si>
  <si>
    <t>YH3100</t>
  </si>
  <si>
    <t>烧鹅钩</t>
  </si>
  <si>
    <t>YH2106</t>
  </si>
  <si>
    <t>12L</t>
  </si>
  <si>
    <t>YH3046</t>
  </si>
  <si>
    <t>木铲</t>
  </si>
  <si>
    <t>18CM</t>
  </si>
  <si>
    <t>YH3101</t>
  </si>
  <si>
    <t>叉烧钩</t>
  </si>
  <si>
    <t>YH3155</t>
  </si>
  <si>
    <t>石锅</t>
  </si>
  <si>
    <t>直径24cm*高6cm*深3cm</t>
  </si>
  <si>
    <t>YH3047</t>
  </si>
  <si>
    <t>汤壳</t>
  </si>
  <si>
    <t xml:space="preserve">20CM </t>
  </si>
  <si>
    <t>YH3102</t>
  </si>
  <si>
    <t>不锈钢双耳钩</t>
  </si>
  <si>
    <t>YH3156</t>
  </si>
  <si>
    <t>电磁炉专用雪平锅</t>
  </si>
  <si>
    <t>22cm</t>
  </si>
  <si>
    <t>YH3048</t>
  </si>
  <si>
    <t>6分</t>
  </si>
  <si>
    <t>YH3103</t>
  </si>
  <si>
    <t>丁字钩</t>
  </si>
  <si>
    <t>YH3157</t>
  </si>
  <si>
    <t>雪平锅</t>
  </si>
  <si>
    <t>20CM</t>
  </si>
  <si>
    <t>YH3049</t>
  </si>
  <si>
    <t>7分</t>
  </si>
  <si>
    <t>YH3104</t>
  </si>
  <si>
    <t>挂钩</t>
  </si>
  <si>
    <t>S钩</t>
  </si>
  <si>
    <t>YH3050</t>
  </si>
  <si>
    <t>8分</t>
  </si>
  <si>
    <t>YH3106</t>
  </si>
  <si>
    <t>电磁炉用铁煲仔</t>
  </si>
  <si>
    <t>外径21CM内径18CM
高5.5CM底径10CM</t>
  </si>
  <si>
    <r>
      <t xml:space="preserve">本期报价下浮率= </t>
    </r>
    <r>
      <rPr>
        <b/>
        <u/>
        <sz val="10"/>
        <color rgb="FF0000FF"/>
        <rFont val="宋体"/>
        <charset val="134"/>
        <scheme val="minor"/>
      </rPr>
      <t xml:space="preserve">   </t>
    </r>
    <r>
      <rPr>
        <b/>
        <sz val="10"/>
        <color rgb="FF0000FF"/>
        <rFont val="宋体"/>
        <charset val="134"/>
        <scheme val="minor"/>
      </rPr>
      <t xml:space="preserve"> %</t>
    </r>
  </si>
  <si>
    <t>1、投标报价方需提供公司营业执照等相关证件复印件加盖公章；
2、报价采用填报下浮率的方式，投标报价方根据采购人提供的最高限价填报下浮率，高于最高限价的报价视为无效，下浮率最高的报价单位为中标单位，如出现最高下浮率相同的，由该相同报价的投标人现场再次竞价，选取下浮率最高的报价单位为中标单位；
3、配送价=最高限价*（1-下浮率），本次报价已包含运输、发票等一切费用；
4、开标结果经采购人公示后，签订供货合同（合同有效期：2025年6月26日-2025年12月25日止）。</t>
  </si>
  <si>
    <t xml:space="preserve">投标单位名称（盖章）：  </t>
  </si>
  <si>
    <t xml:space="preserve">联系人： </t>
  </si>
  <si>
    <t xml:space="preserve">联系电话:  </t>
  </si>
  <si>
    <t>报价日期：    年    月    日</t>
  </si>
  <si>
    <t>此栏只限招标单位填写</t>
  </si>
  <si>
    <r>
      <rPr>
        <sz val="12"/>
        <rFont val="宋体"/>
        <charset val="134"/>
      </rPr>
      <t>复核下浮率：</t>
    </r>
    <r>
      <rPr>
        <u/>
        <sz val="12"/>
        <rFont val="宋体"/>
        <charset val="134"/>
      </rPr>
      <t xml:space="preserve">              </t>
    </r>
    <r>
      <rPr>
        <sz val="12"/>
        <rFont val="宋体"/>
        <charset val="134"/>
      </rPr>
      <t xml:space="preserve">  </t>
    </r>
  </si>
  <si>
    <t>评标结果：①中标  （  ）</t>
  </si>
  <si>
    <t xml:space="preserve">          ②不中标（  ）</t>
  </si>
  <si>
    <r>
      <rPr>
        <sz val="12"/>
        <rFont val="宋体"/>
        <charset val="134"/>
      </rPr>
      <t>排名：第</t>
    </r>
    <r>
      <rPr>
        <u/>
        <sz val="12"/>
        <rFont val="宋体"/>
        <charset val="134"/>
      </rPr>
      <t xml:space="preserve">      </t>
    </r>
    <r>
      <rPr>
        <sz val="12"/>
        <rFont val="宋体"/>
        <charset val="134"/>
      </rPr>
      <t xml:space="preserve">名 </t>
    </r>
  </si>
  <si>
    <t xml:space="preserve">评标人签名：             </t>
  </si>
  <si>
    <t xml:space="preserve">复核人签名：         </t>
  </si>
  <si>
    <t>备注：</t>
  </si>
  <si>
    <t>评标日期：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</si>
</sst>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_);[Red]\(0.0\)"/>
    <numFmt numFmtId="178" formatCode="0.00_ ;[Red]\-0.00\ "/>
  </numFmts>
  <fonts count="61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8"/>
      <name val="宋体"/>
      <charset val="134"/>
      <scheme val="minor"/>
    </font>
    <font>
      <b/>
      <sz val="14"/>
      <name val="宋体"/>
      <charset val="134"/>
    </font>
    <font>
      <b/>
      <sz val="11"/>
      <name val="黑体"/>
      <charset val="134"/>
    </font>
    <font>
      <b/>
      <sz val="10"/>
      <name val="黑体"/>
      <charset val="134"/>
    </font>
    <font>
      <b/>
      <sz val="10"/>
      <name val="宋体"/>
      <charset val="134"/>
    </font>
    <font>
      <sz val="9"/>
      <color indexed="8"/>
      <name val="宋体"/>
      <charset val="134"/>
    </font>
    <font>
      <sz val="9"/>
      <name val="宋体"/>
      <charset val="134"/>
    </font>
    <font>
      <sz val="8"/>
      <name val="宋体"/>
      <charset val="134"/>
    </font>
    <font>
      <b/>
      <sz val="8"/>
      <name val="宋体"/>
      <charset val="134"/>
      <scheme val="minor"/>
    </font>
    <font>
      <sz val="9"/>
      <name val="宋体"/>
      <charset val="134"/>
      <scheme val="minor"/>
    </font>
    <font>
      <b/>
      <sz val="11"/>
      <name val="宋体"/>
      <charset val="134"/>
      <scheme val="minor"/>
    </font>
    <font>
      <sz val="12"/>
      <name val="宋体"/>
      <charset val="134"/>
    </font>
    <font>
      <sz val="10"/>
      <name val="宋体"/>
      <charset val="134"/>
      <scheme val="minor"/>
    </font>
    <font>
      <sz val="10"/>
      <name val="宋体"/>
      <charset val="134"/>
    </font>
    <font>
      <sz val="8"/>
      <color theme="1"/>
      <name val="宋体"/>
      <charset val="134"/>
      <scheme val="minor"/>
    </font>
    <font>
      <b/>
      <sz val="10"/>
      <color rgb="FF0000FF"/>
      <name val="宋体"/>
      <charset val="134"/>
      <scheme val="minor"/>
    </font>
    <font>
      <u/>
      <sz val="12"/>
      <name val="宋体"/>
      <charset val="134"/>
    </font>
    <font>
      <sz val="12"/>
      <name val="宋体"/>
      <charset val="134"/>
      <scheme val="minor"/>
    </font>
    <font>
      <sz val="10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8"/>
      <name val="宋体"/>
      <charset val="134"/>
    </font>
    <font>
      <b/>
      <sz val="11"/>
      <color indexed="52"/>
      <name val="宋体"/>
      <charset val="134"/>
    </font>
    <font>
      <i/>
      <sz val="11"/>
      <color indexed="23"/>
      <name val="宋体"/>
      <charset val="134"/>
    </font>
    <font>
      <b/>
      <sz val="11"/>
      <color indexed="56"/>
      <name val="宋体"/>
      <charset val="134"/>
    </font>
    <font>
      <sz val="12"/>
      <name val="Times New Roman"/>
      <charset val="134"/>
    </font>
    <font>
      <sz val="11"/>
      <color indexed="9"/>
      <name val="宋体"/>
      <charset val="134"/>
    </font>
    <font>
      <b/>
      <sz val="13"/>
      <color indexed="56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0"/>
      <name val="Helv"/>
      <charset val="134"/>
    </font>
    <font>
      <b/>
      <sz val="11"/>
      <color indexed="8"/>
      <name val="宋体"/>
      <charset val="134"/>
    </font>
    <font>
      <b/>
      <sz val="18"/>
      <color indexed="56"/>
      <name val="宋体"/>
      <charset val="134"/>
    </font>
    <font>
      <b/>
      <sz val="11"/>
      <color indexed="9"/>
      <name val="宋体"/>
      <charset val="134"/>
    </font>
    <font>
      <b/>
      <sz val="15"/>
      <color indexed="56"/>
      <name val="宋体"/>
      <charset val="134"/>
    </font>
    <font>
      <sz val="11"/>
      <color indexed="20"/>
      <name val="宋体"/>
      <charset val="134"/>
    </font>
    <font>
      <sz val="10"/>
      <color indexed="8"/>
      <name val="Arial"/>
      <charset val="134"/>
    </font>
    <font>
      <sz val="11"/>
      <color indexed="62"/>
      <name val="宋体"/>
      <charset val="134"/>
    </font>
    <font>
      <sz val="11"/>
      <color indexed="17"/>
      <name val="宋体"/>
      <charset val="134"/>
    </font>
    <font>
      <sz val="11"/>
      <color indexed="10"/>
      <name val="宋体"/>
      <charset val="134"/>
    </font>
    <font>
      <sz val="11"/>
      <color indexed="52"/>
      <name val="宋体"/>
      <charset val="134"/>
    </font>
    <font>
      <b/>
      <u/>
      <sz val="10"/>
      <color rgb="FF0000FF"/>
      <name val="宋体"/>
      <charset val="134"/>
      <scheme val="minor"/>
    </font>
  </fonts>
  <fills count="55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</fills>
  <borders count="49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</borders>
  <cellStyleXfs count="37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3" borderId="32" applyNumberFormat="0" applyFont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33" applyNumberFormat="0" applyFill="0" applyAlignment="0" applyProtection="0">
      <alignment vertical="center"/>
    </xf>
    <xf numFmtId="0" fontId="27" fillId="0" borderId="33" applyNumberFormat="0" applyFill="0" applyAlignment="0" applyProtection="0">
      <alignment vertical="center"/>
    </xf>
    <xf numFmtId="0" fontId="28" fillId="0" borderId="34" applyNumberFormat="0" applyFill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4" borderId="35" applyNumberFormat="0" applyAlignment="0" applyProtection="0">
      <alignment vertical="center"/>
    </xf>
    <xf numFmtId="0" fontId="30" fillId="5" borderId="36" applyNumberFormat="0" applyAlignment="0" applyProtection="0">
      <alignment vertical="center"/>
    </xf>
    <xf numFmtId="0" fontId="31" fillId="5" borderId="35" applyNumberFormat="0" applyAlignment="0" applyProtection="0">
      <alignment vertical="center"/>
    </xf>
    <xf numFmtId="0" fontId="32" fillId="6" borderId="37" applyNumberFormat="0" applyAlignment="0" applyProtection="0">
      <alignment vertical="center"/>
    </xf>
    <xf numFmtId="0" fontId="33" fillId="0" borderId="38" applyNumberFormat="0" applyFill="0" applyAlignment="0" applyProtection="0">
      <alignment vertical="center"/>
    </xf>
    <xf numFmtId="0" fontId="34" fillId="0" borderId="39" applyNumberFormat="0" applyFill="0" applyAlignment="0" applyProtection="0">
      <alignment vertical="center"/>
    </xf>
    <xf numFmtId="0" fontId="35" fillId="7" borderId="0" applyNumberFormat="0" applyBorder="0" applyAlignment="0" applyProtection="0">
      <alignment vertical="center"/>
    </xf>
    <xf numFmtId="0" fontId="36" fillId="8" borderId="0" applyNumberFormat="0" applyBorder="0" applyAlignment="0" applyProtection="0">
      <alignment vertical="center"/>
    </xf>
    <xf numFmtId="0" fontId="37" fillId="9" borderId="0" applyNumberFormat="0" applyBorder="0" applyAlignment="0" applyProtection="0">
      <alignment vertical="center"/>
    </xf>
    <xf numFmtId="0" fontId="38" fillId="10" borderId="0" applyNumberFormat="0" applyBorder="0" applyAlignment="0" applyProtection="0">
      <alignment vertical="center"/>
    </xf>
    <xf numFmtId="0" fontId="39" fillId="11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8" fillId="13" borderId="0" applyNumberFormat="0" applyBorder="0" applyAlignment="0" applyProtection="0">
      <alignment vertical="center"/>
    </xf>
    <xf numFmtId="0" fontId="38" fillId="14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8" fillId="17" borderId="0" applyNumberFormat="0" applyBorder="0" applyAlignment="0" applyProtection="0">
      <alignment vertical="center"/>
    </xf>
    <xf numFmtId="0" fontId="38" fillId="18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20" borderId="0" applyNumberFormat="0" applyBorder="0" applyAlignment="0" applyProtection="0">
      <alignment vertical="center"/>
    </xf>
    <xf numFmtId="0" fontId="38" fillId="21" borderId="0" applyNumberFormat="0" applyBorder="0" applyAlignment="0" applyProtection="0">
      <alignment vertical="center"/>
    </xf>
    <xf numFmtId="0" fontId="38" fillId="22" borderId="0" applyNumberFormat="0" applyBorder="0" applyAlignment="0" applyProtection="0">
      <alignment vertical="center"/>
    </xf>
    <xf numFmtId="0" fontId="39" fillId="23" borderId="0" applyNumberFormat="0" applyBorder="0" applyAlignment="0" applyProtection="0">
      <alignment vertical="center"/>
    </xf>
    <xf numFmtId="0" fontId="39" fillId="24" borderId="0" applyNumberFormat="0" applyBorder="0" applyAlignment="0" applyProtection="0">
      <alignment vertical="center"/>
    </xf>
    <xf numFmtId="0" fontId="38" fillId="25" borderId="0" applyNumberFormat="0" applyBorder="0" applyAlignment="0" applyProtection="0">
      <alignment vertical="center"/>
    </xf>
    <xf numFmtId="0" fontId="38" fillId="26" borderId="0" applyNumberFormat="0" applyBorder="0" applyAlignment="0" applyProtection="0">
      <alignment vertical="center"/>
    </xf>
    <xf numFmtId="0" fontId="39" fillId="27" borderId="0" applyNumberFormat="0" applyBorder="0" applyAlignment="0" applyProtection="0">
      <alignment vertical="center"/>
    </xf>
    <xf numFmtId="0" fontId="39" fillId="28" borderId="0" applyNumberFormat="0" applyBorder="0" applyAlignment="0" applyProtection="0">
      <alignment vertical="center"/>
    </xf>
    <xf numFmtId="0" fontId="38" fillId="29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9" fillId="31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8" fillId="33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0" fillId="34" borderId="0" applyNumberFormat="0" applyBorder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41" fillId="35" borderId="40" applyNumberFormat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40" fillId="36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0" fillId="0" borderId="0">
      <alignment vertical="center"/>
    </xf>
    <xf numFmtId="0" fontId="42" fillId="0" borderId="0" applyNumberFormat="0" applyFill="0" applyBorder="0" applyAlignment="0" applyProtection="0">
      <alignment vertical="center"/>
    </xf>
    <xf numFmtId="0" fontId="13" fillId="0" borderId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0" borderId="0"/>
    <xf numFmtId="0" fontId="0" fillId="0" borderId="0">
      <alignment vertical="center"/>
    </xf>
    <xf numFmtId="0" fontId="45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13" fillId="0" borderId="0">
      <alignment vertical="center"/>
    </xf>
    <xf numFmtId="0" fontId="0" fillId="0" borderId="0">
      <alignment vertical="center"/>
    </xf>
    <xf numFmtId="0" fontId="46" fillId="0" borderId="41" applyNumberFormat="0" applyFill="0" applyAlignment="0" applyProtection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40" fillId="38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44" fillId="0" borderId="0"/>
    <xf numFmtId="0" fontId="0" fillId="0" borderId="0">
      <alignment vertical="center"/>
    </xf>
    <xf numFmtId="0" fontId="13" fillId="0" borderId="0">
      <alignment vertical="center"/>
    </xf>
    <xf numFmtId="0" fontId="47" fillId="35" borderId="42" applyNumberFormat="0" applyAlignment="0" applyProtection="0">
      <alignment vertical="center"/>
    </xf>
    <xf numFmtId="0" fontId="13" fillId="0" borderId="0"/>
    <xf numFmtId="0" fontId="13" fillId="0" borderId="0">
      <alignment vertical="center"/>
    </xf>
    <xf numFmtId="0" fontId="15" fillId="0" borderId="0"/>
    <xf numFmtId="0" fontId="15" fillId="0" borderId="0"/>
    <xf numFmtId="0" fontId="13" fillId="0" borderId="0"/>
    <xf numFmtId="0" fontId="48" fillId="39" borderId="0" applyNumberFormat="0" applyBorder="0" applyAlignment="0" applyProtection="0">
      <alignment vertical="center"/>
    </xf>
    <xf numFmtId="0" fontId="48" fillId="39" borderId="0" applyNumberFormat="0" applyBorder="0" applyAlignment="0" applyProtection="0">
      <alignment vertical="center"/>
    </xf>
    <xf numFmtId="0" fontId="40" fillId="40" borderId="0" applyNumberFormat="0" applyBorder="0" applyAlignment="0" applyProtection="0">
      <alignment vertical="center"/>
    </xf>
    <xf numFmtId="0" fontId="13" fillId="0" borderId="0">
      <alignment vertical="center"/>
    </xf>
    <xf numFmtId="0" fontId="15" fillId="0" borderId="0"/>
    <xf numFmtId="0" fontId="15" fillId="0" borderId="0"/>
    <xf numFmtId="0" fontId="49" fillId="0" borderId="0"/>
    <xf numFmtId="0" fontId="40" fillId="34" borderId="0" applyNumberFormat="0" applyBorder="0" applyAlignment="0" applyProtection="0">
      <alignment vertical="center"/>
    </xf>
    <xf numFmtId="0" fontId="47" fillId="35" borderId="42" applyNumberFormat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40" fillId="40" borderId="0" applyNumberFormat="0" applyBorder="0" applyAlignment="0" applyProtection="0">
      <alignment vertical="center"/>
    </xf>
    <xf numFmtId="0" fontId="13" fillId="0" borderId="0">
      <alignment vertical="center"/>
    </xf>
    <xf numFmtId="0" fontId="45" fillId="41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5" fillId="42" borderId="0" applyNumberFormat="0" applyBorder="0" applyAlignment="0" applyProtection="0">
      <alignment vertical="center"/>
    </xf>
    <xf numFmtId="0" fontId="13" fillId="0" borderId="0">
      <alignment vertical="center"/>
    </xf>
    <xf numFmtId="0" fontId="50" fillId="0" borderId="43" applyNumberFormat="0" applyFill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0" fillId="43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3" fillId="0" borderId="44" applyNumberFormat="0" applyFill="0" applyAlignment="0" applyProtection="0">
      <alignment vertical="center"/>
    </xf>
    <xf numFmtId="0" fontId="13" fillId="0" borderId="0">
      <alignment vertical="center"/>
    </xf>
    <xf numFmtId="0" fontId="43" fillId="0" borderId="0" applyNumberFormat="0" applyFill="0" applyBorder="0" applyAlignment="0" applyProtection="0">
      <alignment vertical="center"/>
    </xf>
    <xf numFmtId="0" fontId="13" fillId="0" borderId="0">
      <alignment vertical="center"/>
    </xf>
    <xf numFmtId="0" fontId="51" fillId="0" borderId="0" applyNumberFormat="0" applyFill="0" applyBorder="0" applyAlignment="0" applyProtection="0">
      <alignment vertical="center"/>
    </xf>
    <xf numFmtId="0" fontId="13" fillId="0" borderId="0">
      <alignment vertical="center"/>
    </xf>
    <xf numFmtId="0" fontId="51" fillId="0" borderId="0" applyNumberFormat="0" applyFill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/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5" fillId="0" borderId="0"/>
    <xf numFmtId="0" fontId="13" fillId="0" borderId="0">
      <alignment vertical="center"/>
    </xf>
    <xf numFmtId="0" fontId="40" fillId="44" borderId="0" applyNumberFormat="0" applyBorder="0" applyAlignment="0" applyProtection="0">
      <alignment vertical="center"/>
    </xf>
    <xf numFmtId="0" fontId="40" fillId="44" borderId="0" applyNumberFormat="0" applyBorder="0" applyAlignment="0" applyProtection="0">
      <alignment vertical="center"/>
    </xf>
    <xf numFmtId="0" fontId="13" fillId="0" borderId="0"/>
    <xf numFmtId="0" fontId="40" fillId="38" borderId="0" applyNumberFormat="0" applyBorder="0" applyAlignment="0" applyProtection="0">
      <alignment vertical="center"/>
    </xf>
    <xf numFmtId="0" fontId="13" fillId="0" borderId="0"/>
    <xf numFmtId="0" fontId="40" fillId="38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45" borderId="0" applyNumberFormat="0" applyBorder="0" applyAlignment="0" applyProtection="0">
      <alignment vertical="center"/>
    </xf>
    <xf numFmtId="0" fontId="40" fillId="45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46" borderId="0" applyNumberFormat="0" applyBorder="0" applyAlignment="0" applyProtection="0">
      <alignment vertical="center"/>
    </xf>
    <xf numFmtId="0" fontId="40" fillId="46" borderId="0" applyNumberFormat="0" applyBorder="0" applyAlignment="0" applyProtection="0">
      <alignment vertical="center"/>
    </xf>
    <xf numFmtId="0" fontId="40" fillId="47" borderId="0" applyNumberFormat="0" applyBorder="0" applyAlignment="0" applyProtection="0">
      <alignment vertical="center"/>
    </xf>
    <xf numFmtId="0" fontId="40" fillId="47" borderId="0" applyNumberFormat="0" applyBorder="0" applyAlignment="0" applyProtection="0">
      <alignment vertical="center"/>
    </xf>
    <xf numFmtId="0" fontId="40" fillId="37" borderId="0" applyNumberFormat="0" applyBorder="0" applyAlignment="0" applyProtection="0">
      <alignment vertical="center"/>
    </xf>
    <xf numFmtId="0" fontId="40" fillId="37" borderId="0" applyNumberFormat="0" applyBorder="0" applyAlignment="0" applyProtection="0">
      <alignment vertical="center"/>
    </xf>
    <xf numFmtId="0" fontId="41" fillId="35" borderId="40" applyNumberFormat="0" applyAlignment="0" applyProtection="0">
      <alignment vertical="center"/>
    </xf>
    <xf numFmtId="0" fontId="40" fillId="43" borderId="0" applyNumberFormat="0" applyBorder="0" applyAlignment="0" applyProtection="0">
      <alignment vertical="center"/>
    </xf>
    <xf numFmtId="0" fontId="52" fillId="2" borderId="45" applyNumberFormat="0" applyAlignment="0" applyProtection="0">
      <alignment vertical="center"/>
    </xf>
    <xf numFmtId="0" fontId="40" fillId="38" borderId="0" applyNumberFormat="0" applyBorder="0" applyAlignment="0" applyProtection="0">
      <alignment vertical="center"/>
    </xf>
    <xf numFmtId="0" fontId="40" fillId="47" borderId="0" applyNumberFormat="0" applyBorder="0" applyAlignment="0" applyProtection="0">
      <alignment vertical="center"/>
    </xf>
    <xf numFmtId="0" fontId="40" fillId="47" borderId="0" applyNumberFormat="0" applyBorder="0" applyAlignment="0" applyProtection="0">
      <alignment vertical="center"/>
    </xf>
    <xf numFmtId="0" fontId="15" fillId="0" borderId="0"/>
    <xf numFmtId="0" fontId="45" fillId="48" borderId="0" applyNumberFormat="0" applyBorder="0" applyAlignment="0" applyProtection="0">
      <alignment vertical="center"/>
    </xf>
    <xf numFmtId="0" fontId="45" fillId="48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45" fillId="37" borderId="0" applyNumberFormat="0" applyBorder="0" applyAlignment="0" applyProtection="0">
      <alignment vertical="center"/>
    </xf>
    <xf numFmtId="0" fontId="15" fillId="0" borderId="0"/>
    <xf numFmtId="0" fontId="45" fillId="43" borderId="0" applyNumberFormat="0" applyBorder="0" applyAlignment="0" applyProtection="0">
      <alignment vertical="center"/>
    </xf>
    <xf numFmtId="0" fontId="45" fillId="43" borderId="0" applyNumberFormat="0" applyBorder="0" applyAlignment="0" applyProtection="0">
      <alignment vertical="center"/>
    </xf>
    <xf numFmtId="0" fontId="15" fillId="0" borderId="0"/>
    <xf numFmtId="0" fontId="45" fillId="42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45" fillId="49" borderId="0" applyNumberFormat="0" applyBorder="0" applyAlignment="0" applyProtection="0">
      <alignment vertical="center"/>
    </xf>
    <xf numFmtId="0" fontId="45" fillId="49" borderId="0" applyNumberFormat="0" applyBorder="0" applyAlignment="0" applyProtection="0">
      <alignment vertical="center"/>
    </xf>
    <xf numFmtId="0" fontId="15" fillId="0" borderId="0"/>
    <xf numFmtId="0" fontId="45" fillId="50" borderId="0" applyNumberFormat="0" applyBorder="0" applyAlignment="0" applyProtection="0">
      <alignment vertical="center"/>
    </xf>
    <xf numFmtId="0" fontId="45" fillId="50" borderId="0" applyNumberFormat="0" applyBorder="0" applyAlignment="0" applyProtection="0">
      <alignment vertical="center"/>
    </xf>
    <xf numFmtId="0" fontId="53" fillId="0" borderId="46" applyNumberFormat="0" applyFill="0" applyAlignment="0" applyProtection="0">
      <alignment vertical="center"/>
    </xf>
    <xf numFmtId="0" fontId="53" fillId="0" borderId="46" applyNumberFormat="0" applyFill="0" applyAlignment="0" applyProtection="0">
      <alignment vertical="center"/>
    </xf>
    <xf numFmtId="0" fontId="46" fillId="0" borderId="41" applyNumberFormat="0" applyFill="0" applyAlignment="0" applyProtection="0">
      <alignment vertical="center"/>
    </xf>
    <xf numFmtId="0" fontId="43" fillId="0" borderId="44" applyNumberFormat="0" applyFill="0" applyAlignment="0" applyProtection="0">
      <alignment vertical="center"/>
    </xf>
    <xf numFmtId="0" fontId="54" fillId="36" borderId="0" applyNumberFormat="0" applyBorder="0" applyAlignment="0" applyProtection="0">
      <alignment vertical="center"/>
    </xf>
    <xf numFmtId="0" fontId="54" fillId="36" borderId="0" applyNumberFormat="0" applyBorder="0" applyAlignment="0" applyProtection="0">
      <alignment vertical="center"/>
    </xf>
    <xf numFmtId="0" fontId="54" fillId="36" borderId="0" applyNumberFormat="0" applyBorder="0" applyAlignment="0" applyProtection="0">
      <alignment vertical="center"/>
    </xf>
    <xf numFmtId="0" fontId="54" fillId="36" borderId="0" applyNumberFormat="0" applyBorder="0" applyAlignment="0" applyProtection="0">
      <alignment vertical="center"/>
    </xf>
    <xf numFmtId="0" fontId="54" fillId="36" borderId="0" applyNumberFormat="0" applyBorder="0" applyAlignment="0" applyProtection="0">
      <alignment vertical="center"/>
    </xf>
    <xf numFmtId="0" fontId="13" fillId="0" borderId="0"/>
    <xf numFmtId="0" fontId="54" fillId="36" borderId="0" applyNumberFormat="0" applyBorder="0" applyAlignment="0" applyProtection="0">
      <alignment vertical="center"/>
    </xf>
    <xf numFmtId="0" fontId="54" fillId="36" borderId="0" applyNumberFormat="0" applyBorder="0" applyAlignment="0" applyProtection="0">
      <alignment vertical="center"/>
    </xf>
    <xf numFmtId="0" fontId="54" fillId="3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5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4" fillId="0" borderId="0"/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45" fillId="42" borderId="0" applyNumberFormat="0" applyBorder="0" applyAlignment="0" applyProtection="0">
      <alignment vertical="center"/>
    </xf>
    <xf numFmtId="0" fontId="13" fillId="0" borderId="0">
      <alignment vertical="center"/>
    </xf>
    <xf numFmtId="0" fontId="45" fillId="42" borderId="0" applyNumberFormat="0" applyBorder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56" fillId="46" borderId="40" applyNumberFormat="0" applyAlignment="0" applyProtection="0">
      <alignment vertical="center"/>
    </xf>
    <xf numFmtId="0" fontId="13" fillId="0" borderId="0">
      <alignment vertical="center"/>
    </xf>
    <xf numFmtId="0" fontId="56" fillId="46" borderId="40" applyNumberFormat="0" applyAlignment="0" applyProtection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0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5" fillId="49" borderId="0" applyNumberFormat="0" applyBorder="0" applyAlignment="0" applyProtection="0">
      <alignment vertical="center"/>
    </xf>
    <xf numFmtId="0" fontId="13" fillId="0" borderId="0"/>
    <xf numFmtId="0" fontId="45" fillId="49" borderId="0" applyNumberFormat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3" fillId="0" borderId="0"/>
    <xf numFmtId="0" fontId="15" fillId="0" borderId="0"/>
    <xf numFmtId="0" fontId="45" fillId="51" borderId="0" applyNumberFormat="0" applyBorder="0" applyAlignment="0" applyProtection="0">
      <alignment vertical="center"/>
    </xf>
    <xf numFmtId="0" fontId="15" fillId="0" borderId="0"/>
    <xf numFmtId="0" fontId="45" fillId="51" borderId="0" applyNumberFormat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5" fillId="41" borderId="0" applyNumberFormat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0" fillId="0" borderId="0">
      <alignment vertical="center"/>
    </xf>
    <xf numFmtId="0" fontId="13" fillId="52" borderId="47" applyNumberFormat="0" applyFont="0" applyAlignment="0" applyProtection="0">
      <alignment vertical="center"/>
    </xf>
    <xf numFmtId="0" fontId="0" fillId="0" borderId="0">
      <alignment vertical="center"/>
    </xf>
    <xf numFmtId="0" fontId="13" fillId="52" borderId="47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4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7" fillId="44" borderId="0" applyNumberFormat="0" applyBorder="0" applyAlignment="0" applyProtection="0">
      <alignment vertical="center"/>
    </xf>
    <xf numFmtId="0" fontId="57" fillId="44" borderId="0" applyNumberFormat="0" applyBorder="0" applyAlignment="0" applyProtection="0">
      <alignment vertical="center"/>
    </xf>
    <xf numFmtId="0" fontId="57" fillId="44" borderId="0" applyNumberFormat="0" applyBorder="0" applyAlignment="0" applyProtection="0">
      <alignment vertical="center"/>
    </xf>
    <xf numFmtId="0" fontId="57" fillId="44" borderId="0" applyNumberFormat="0" applyBorder="0" applyAlignment="0" applyProtection="0">
      <alignment vertical="center"/>
    </xf>
    <xf numFmtId="0" fontId="57" fillId="44" borderId="0" applyNumberFormat="0" applyBorder="0" applyAlignment="0" applyProtection="0">
      <alignment vertical="center"/>
    </xf>
    <xf numFmtId="0" fontId="57" fillId="44" borderId="0" applyNumberFormat="0" applyBorder="0" applyAlignment="0" applyProtection="0">
      <alignment vertical="center"/>
    </xf>
    <xf numFmtId="0" fontId="57" fillId="44" borderId="0" applyNumberFormat="0" applyBorder="0" applyAlignment="0" applyProtection="0">
      <alignment vertical="center"/>
    </xf>
    <xf numFmtId="0" fontId="57" fillId="44" borderId="0" applyNumberFormat="0" applyBorder="0" applyAlignment="0" applyProtection="0">
      <alignment vertical="center"/>
    </xf>
    <xf numFmtId="0" fontId="50" fillId="0" borderId="43" applyNumberFormat="0" applyFill="0" applyAlignment="0" applyProtection="0">
      <alignment vertical="center"/>
    </xf>
    <xf numFmtId="0" fontId="52" fillId="2" borderId="45" applyNumberFormat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9" fillId="0" borderId="48" applyNumberFormat="0" applyFill="0" applyAlignment="0" applyProtection="0">
      <alignment vertical="center"/>
    </xf>
    <xf numFmtId="0" fontId="59" fillId="0" borderId="48" applyNumberFormat="0" applyFill="0" applyAlignment="0" applyProtection="0">
      <alignment vertical="center"/>
    </xf>
    <xf numFmtId="0" fontId="45" fillId="53" borderId="0" applyNumberFormat="0" applyBorder="0" applyAlignment="0" applyProtection="0">
      <alignment vertical="center"/>
    </xf>
    <xf numFmtId="0" fontId="45" fillId="53" borderId="0" applyNumberFormat="0" applyBorder="0" applyAlignment="0" applyProtection="0">
      <alignment vertical="center"/>
    </xf>
    <xf numFmtId="0" fontId="45" fillId="54" borderId="0" applyNumberFormat="0" applyBorder="0" applyAlignment="0" applyProtection="0">
      <alignment vertical="center"/>
    </xf>
    <xf numFmtId="0" fontId="45" fillId="54" borderId="0" applyNumberFormat="0" applyBorder="0" applyAlignment="0" applyProtection="0">
      <alignment vertical="center"/>
    </xf>
    <xf numFmtId="0" fontId="44" fillId="0" borderId="0"/>
  </cellStyleXfs>
  <cellXfs count="141">
    <xf numFmtId="0" fontId="0" fillId="0" borderId="0" xfId="0">
      <alignment vertical="center"/>
    </xf>
    <xf numFmtId="0" fontId="1" fillId="0" borderId="0" xfId="0" applyFont="1" applyFill="1" applyProtection="1">
      <alignment vertical="center"/>
    </xf>
    <xf numFmtId="0" fontId="2" fillId="0" borderId="0" xfId="0" applyFont="1" applyFill="1" applyProtection="1">
      <alignment vertical="center"/>
    </xf>
    <xf numFmtId="0" fontId="1" fillId="0" borderId="0" xfId="0" applyFont="1" applyFill="1" applyAlignment="1" applyProtection="1">
      <alignment horizontal="left" vertical="center"/>
    </xf>
    <xf numFmtId="176" fontId="1" fillId="0" borderId="0" xfId="0" applyNumberFormat="1" applyFont="1" applyFill="1" applyAlignment="1" applyProtection="1">
      <alignment horizontal="center" vertical="center"/>
    </xf>
    <xf numFmtId="0" fontId="3" fillId="0" borderId="0" xfId="49" applyFont="1" applyFill="1" applyAlignment="1" applyProtection="1">
      <alignment horizontal="center" vertical="center"/>
    </xf>
    <xf numFmtId="0" fontId="4" fillId="0" borderId="0" xfId="49" applyFont="1" applyFill="1" applyBorder="1" applyAlignment="1" applyProtection="1">
      <alignment vertical="center"/>
    </xf>
    <xf numFmtId="0" fontId="5" fillId="0" borderId="0" xfId="49" applyFont="1" applyFill="1" applyBorder="1" applyAlignment="1" applyProtection="1">
      <alignment vertical="center"/>
    </xf>
    <xf numFmtId="0" fontId="6" fillId="0" borderId="1" xfId="49" applyNumberFormat="1" applyFont="1" applyFill="1" applyBorder="1" applyAlignment="1" applyProtection="1">
      <alignment horizontal="center" vertical="center"/>
    </xf>
    <xf numFmtId="0" fontId="6" fillId="0" borderId="2" xfId="49" applyNumberFormat="1" applyFont="1" applyFill="1" applyBorder="1" applyAlignment="1" applyProtection="1">
      <alignment horizontal="center" vertical="center" wrapText="1"/>
    </xf>
    <xf numFmtId="177" fontId="6" fillId="0" borderId="2" xfId="49" applyNumberFormat="1" applyFont="1" applyFill="1" applyBorder="1" applyAlignment="1" applyProtection="1">
      <alignment horizontal="center" vertical="center" wrapText="1"/>
    </xf>
    <xf numFmtId="0" fontId="6" fillId="0" borderId="2" xfId="49" applyNumberFormat="1" applyFont="1" applyFill="1" applyBorder="1" applyAlignment="1" applyProtection="1">
      <alignment horizontal="center" vertical="center"/>
    </xf>
    <xf numFmtId="0" fontId="2" fillId="0" borderId="3" xfId="232" applyFont="1" applyFill="1" applyBorder="1" applyAlignment="1" applyProtection="1">
      <alignment horizontal="center" vertical="center" shrinkToFit="1"/>
    </xf>
    <xf numFmtId="0" fontId="2" fillId="0" borderId="4" xfId="232" applyFont="1" applyFill="1" applyBorder="1" applyAlignment="1" applyProtection="1">
      <alignment horizontal="center" vertical="center" wrapText="1" shrinkToFit="1"/>
    </xf>
    <xf numFmtId="0" fontId="2" fillId="0" borderId="4" xfId="49" applyFont="1" applyFill="1" applyBorder="1" applyAlignment="1" applyProtection="1">
      <alignment horizontal="center" vertical="center" wrapText="1"/>
    </xf>
    <xf numFmtId="178" fontId="2" fillId="0" borderId="4" xfId="49" applyNumberFormat="1" applyFont="1" applyFill="1" applyBorder="1" applyAlignment="1" applyProtection="1">
      <alignment horizontal="center" vertical="center" wrapText="1"/>
    </xf>
    <xf numFmtId="0" fontId="2" fillId="0" borderId="4" xfId="49" applyFont="1" applyFill="1" applyBorder="1" applyAlignment="1" applyProtection="1">
      <alignment horizontal="center" vertical="center"/>
    </xf>
    <xf numFmtId="176" fontId="2" fillId="0" borderId="4" xfId="49" applyNumberFormat="1" applyFont="1" applyFill="1" applyBorder="1" applyAlignment="1" applyProtection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2" fillId="0" borderId="3" xfId="0" applyFont="1" applyFill="1" applyBorder="1" applyAlignment="1" applyProtection="1">
      <alignment horizontal="center" vertical="center"/>
    </xf>
    <xf numFmtId="0" fontId="2" fillId="0" borderId="4" xfId="0" applyNumberFormat="1" applyFont="1" applyFill="1" applyBorder="1" applyAlignment="1" applyProtection="1">
      <alignment horizontal="center" vertical="center" wrapText="1"/>
    </xf>
    <xf numFmtId="178" fontId="2" fillId="0" borderId="4" xfId="0" applyNumberFormat="1" applyFont="1" applyFill="1" applyBorder="1" applyAlignment="1" applyProtection="1">
      <alignment horizontal="center" vertical="center" wrapText="1"/>
    </xf>
    <xf numFmtId="0" fontId="2" fillId="0" borderId="4" xfId="0" applyFont="1" applyFill="1" applyBorder="1" applyAlignment="1" applyProtection="1">
      <alignment horizontal="center" vertical="center"/>
    </xf>
    <xf numFmtId="176" fontId="2" fillId="0" borderId="5" xfId="49" applyNumberFormat="1" applyFont="1" applyFill="1" applyBorder="1" applyAlignment="1" applyProtection="1">
      <alignment horizontal="center" vertical="center"/>
    </xf>
    <xf numFmtId="0" fontId="2" fillId="0" borderId="4" xfId="0" applyFont="1" applyFill="1" applyBorder="1" applyAlignment="1" applyProtection="1">
      <alignment horizontal="center" vertical="center" wrapText="1"/>
    </xf>
    <xf numFmtId="0" fontId="2" fillId="0" borderId="4" xfId="0" applyNumberFormat="1" applyFont="1" applyFill="1" applyBorder="1" applyAlignment="1" applyProtection="1">
      <alignment horizontal="center" vertical="center"/>
    </xf>
    <xf numFmtId="0" fontId="8" fillId="0" borderId="4" xfId="0" applyNumberFormat="1" applyFont="1" applyFill="1" applyBorder="1" applyAlignment="1" applyProtection="1">
      <alignment horizontal="center" vertical="center"/>
    </xf>
    <xf numFmtId="176" fontId="2" fillId="0" borderId="6" xfId="49" applyNumberFormat="1" applyFont="1" applyFill="1" applyBorder="1" applyAlignment="1" applyProtection="1">
      <alignment horizontal="center" vertical="center"/>
    </xf>
    <xf numFmtId="176" fontId="2" fillId="0" borderId="7" xfId="49" applyNumberFormat="1" applyFont="1" applyFill="1" applyBorder="1" applyAlignment="1" applyProtection="1">
      <alignment horizontal="center" vertical="center"/>
    </xf>
    <xf numFmtId="0" fontId="2" fillId="0" borderId="4" xfId="229" applyFont="1" applyFill="1" applyBorder="1" applyAlignment="1" applyProtection="1">
      <alignment horizontal="center" vertical="center" wrapText="1"/>
    </xf>
    <xf numFmtId="0" fontId="2" fillId="0" borderId="4" xfId="229" applyNumberFormat="1" applyFont="1" applyFill="1" applyBorder="1" applyAlignment="1" applyProtection="1">
      <alignment horizontal="center" vertical="center" wrapText="1"/>
    </xf>
    <xf numFmtId="178" fontId="2" fillId="0" borderId="4" xfId="229" applyNumberFormat="1" applyFont="1" applyFill="1" applyBorder="1" applyAlignment="1" applyProtection="1">
      <alignment horizontal="center" vertical="center" wrapText="1"/>
    </xf>
    <xf numFmtId="0" fontId="2" fillId="0" borderId="4" xfId="229" applyNumberFormat="1" applyFont="1" applyFill="1" applyBorder="1" applyAlignment="1" applyProtection="1">
      <alignment horizontal="center" vertical="center"/>
    </xf>
    <xf numFmtId="0" fontId="9" fillId="0" borderId="4" xfId="0" applyFont="1" applyFill="1" applyBorder="1" applyAlignment="1" applyProtection="1">
      <alignment horizontal="center" vertical="center" wrapText="1"/>
    </xf>
    <xf numFmtId="0" fontId="2" fillId="0" borderId="4" xfId="232" applyFont="1" applyFill="1" applyBorder="1" applyAlignment="1" applyProtection="1">
      <alignment horizontal="center" vertical="center" shrinkToFit="1"/>
    </xf>
    <xf numFmtId="0" fontId="2" fillId="0" borderId="5" xfId="0" applyFont="1" applyFill="1" applyBorder="1" applyAlignment="1" applyProtection="1">
      <alignment horizontal="center" vertical="center" wrapText="1"/>
    </xf>
    <xf numFmtId="178" fontId="2" fillId="0" borderId="5" xfId="0" applyNumberFormat="1" applyFont="1" applyFill="1" applyBorder="1" applyAlignment="1" applyProtection="1">
      <alignment horizontal="center" vertical="center" wrapText="1"/>
    </xf>
    <xf numFmtId="0" fontId="2" fillId="0" borderId="5" xfId="0" applyNumberFormat="1" applyFont="1" applyFill="1" applyBorder="1" applyAlignment="1" applyProtection="1">
      <alignment horizontal="center" vertical="center"/>
    </xf>
    <xf numFmtId="0" fontId="2" fillId="0" borderId="3" xfId="49" applyFont="1" applyFill="1" applyBorder="1" applyAlignment="1" applyProtection="1">
      <alignment horizontal="center" vertical="center"/>
    </xf>
    <xf numFmtId="176" fontId="10" fillId="0" borderId="5" xfId="49" applyNumberFormat="1" applyFont="1" applyFill="1" applyBorder="1" applyAlignment="1" applyProtection="1">
      <alignment horizontal="center" vertical="center"/>
    </xf>
    <xf numFmtId="0" fontId="2" fillId="0" borderId="3" xfId="0" applyNumberFormat="1" applyFont="1" applyFill="1" applyBorder="1" applyAlignment="1" applyProtection="1">
      <alignment horizontal="center" vertical="center"/>
    </xf>
    <xf numFmtId="176" fontId="10" fillId="0" borderId="6" xfId="49" applyNumberFormat="1" applyFont="1" applyFill="1" applyBorder="1" applyAlignment="1" applyProtection="1">
      <alignment vertical="center"/>
    </xf>
    <xf numFmtId="176" fontId="10" fillId="0" borderId="7" xfId="49" applyNumberFormat="1" applyFont="1" applyFill="1" applyBorder="1" applyAlignment="1" applyProtection="1">
      <alignment vertical="center"/>
    </xf>
    <xf numFmtId="176" fontId="10" fillId="0" borderId="4" xfId="49" applyNumberFormat="1" applyFont="1" applyFill="1" applyBorder="1" applyAlignment="1" applyProtection="1">
      <alignment vertical="center"/>
    </xf>
    <xf numFmtId="176" fontId="10" fillId="0" borderId="5" xfId="49" applyNumberFormat="1" applyFont="1" applyFill="1" applyBorder="1" applyAlignment="1" applyProtection="1">
      <alignment vertical="center"/>
    </xf>
    <xf numFmtId="176" fontId="10" fillId="0" borderId="7" xfId="49" applyNumberFormat="1" applyFont="1" applyFill="1" applyBorder="1" applyAlignment="1" applyProtection="1">
      <alignment horizontal="center" vertical="center"/>
    </xf>
    <xf numFmtId="176" fontId="2" fillId="0" borderId="7" xfId="0" applyNumberFormat="1" applyFont="1" applyFill="1" applyBorder="1" applyAlignment="1" applyProtection="1">
      <alignment horizontal="center" vertical="center"/>
    </xf>
    <xf numFmtId="176" fontId="2" fillId="0" borderId="4" xfId="0" applyNumberFormat="1" applyFont="1" applyFill="1" applyBorder="1" applyAlignment="1" applyProtection="1">
      <alignment horizontal="center" vertical="center"/>
    </xf>
    <xf numFmtId="0" fontId="2" fillId="0" borderId="4" xfId="0" applyFont="1" applyFill="1" applyBorder="1" applyProtection="1">
      <alignment vertical="center"/>
    </xf>
    <xf numFmtId="176" fontId="2" fillId="0" borderId="4" xfId="0" applyNumberFormat="1" applyFont="1" applyFill="1" applyBorder="1" applyAlignment="1" applyProtection="1">
      <alignment vertical="center"/>
    </xf>
    <xf numFmtId="0" fontId="11" fillId="0" borderId="8" xfId="49" applyFont="1" applyFill="1" applyBorder="1" applyAlignment="1" applyProtection="1">
      <alignment horizontal="center" vertical="center"/>
    </xf>
    <xf numFmtId="0" fontId="11" fillId="0" borderId="0" xfId="49" applyFont="1" applyFill="1" applyBorder="1" applyAlignment="1" applyProtection="1">
      <alignment horizontal="center" vertical="center"/>
    </xf>
    <xf numFmtId="0" fontId="12" fillId="0" borderId="9" xfId="0" applyFont="1" applyFill="1" applyBorder="1" applyAlignment="1" applyProtection="1">
      <alignment horizontal="left" vertical="center" wrapText="1"/>
    </xf>
    <xf numFmtId="0" fontId="12" fillId="0" borderId="10" xfId="0" applyFont="1" applyFill="1" applyBorder="1" applyAlignment="1" applyProtection="1">
      <alignment horizontal="left" vertical="center" wrapText="1"/>
    </xf>
    <xf numFmtId="0" fontId="12" fillId="0" borderId="8" xfId="0" applyFont="1" applyFill="1" applyBorder="1" applyAlignment="1" applyProtection="1">
      <alignment horizontal="left" vertical="center" wrapText="1"/>
    </xf>
    <xf numFmtId="0" fontId="12" fillId="0" borderId="0" xfId="0" applyFont="1" applyFill="1" applyBorder="1" applyAlignment="1" applyProtection="1">
      <alignment horizontal="left" vertical="center" wrapText="1"/>
    </xf>
    <xf numFmtId="0" fontId="12" fillId="0" borderId="11" xfId="0" applyFont="1" applyFill="1" applyBorder="1" applyAlignment="1" applyProtection="1">
      <alignment horizontal="left" vertical="center" wrapText="1"/>
    </xf>
    <xf numFmtId="0" fontId="12" fillId="0" borderId="12" xfId="0" applyFont="1" applyFill="1" applyBorder="1" applyAlignment="1" applyProtection="1">
      <alignment horizontal="left" vertical="center" wrapText="1"/>
    </xf>
    <xf numFmtId="0" fontId="13" fillId="2" borderId="13" xfId="49" applyFont="1" applyFill="1" applyBorder="1" applyAlignment="1" applyProtection="1">
      <alignment horizontal="center" vertical="center" wrapText="1"/>
    </xf>
    <xf numFmtId="0" fontId="13" fillId="0" borderId="14" xfId="49" applyFont="1" applyFill="1" applyBorder="1" applyAlignment="1" applyProtection="1">
      <alignment horizontal="left"/>
    </xf>
    <xf numFmtId="0" fontId="14" fillId="0" borderId="14" xfId="0" applyFont="1" applyFill="1" applyBorder="1" applyProtection="1">
      <alignment vertical="center"/>
    </xf>
    <xf numFmtId="0" fontId="14" fillId="0" borderId="14" xfId="0" applyFont="1" applyFill="1" applyBorder="1" applyAlignment="1" applyProtection="1">
      <alignment horizontal="left" vertical="center"/>
    </xf>
    <xf numFmtId="0" fontId="13" fillId="0" borderId="14" xfId="49" applyFont="1" applyFill="1" applyBorder="1" applyAlignment="1" applyProtection="1"/>
    <xf numFmtId="0" fontId="13" fillId="0" borderId="14" xfId="49" applyFont="1" applyFill="1" applyBorder="1" applyAlignment="1" applyProtection="1">
      <alignment horizontal="center"/>
    </xf>
    <xf numFmtId="0" fontId="13" fillId="2" borderId="8" xfId="49" applyFont="1" applyFill="1" applyBorder="1" applyAlignment="1" applyProtection="1">
      <alignment horizontal="center" vertical="center" wrapText="1"/>
    </xf>
    <xf numFmtId="0" fontId="13" fillId="0" borderId="0" xfId="49" applyFont="1" applyFill="1" applyBorder="1" applyAlignment="1" applyProtection="1">
      <alignment horizontal="left"/>
    </xf>
    <xf numFmtId="0" fontId="14" fillId="0" borderId="0" xfId="0" applyFont="1" applyFill="1" applyProtection="1">
      <alignment vertical="center"/>
    </xf>
    <xf numFmtId="0" fontId="14" fillId="0" borderId="0" xfId="0" applyFont="1" applyFill="1" applyAlignment="1" applyProtection="1">
      <alignment horizontal="left" vertical="center"/>
    </xf>
    <xf numFmtId="0" fontId="13" fillId="0" borderId="0" xfId="49" applyFont="1" applyFill="1" applyBorder="1" applyAlignment="1" applyProtection="1"/>
    <xf numFmtId="0" fontId="13" fillId="0" borderId="0" xfId="49" applyFont="1" applyFill="1" applyAlignment="1" applyProtection="1">
      <alignment horizontal="center"/>
    </xf>
    <xf numFmtId="0" fontId="15" fillId="0" borderId="0" xfId="49" applyFont="1" applyFill="1" applyBorder="1" applyAlignment="1" applyProtection="1">
      <alignment horizontal="left"/>
    </xf>
    <xf numFmtId="0" fontId="13" fillId="0" borderId="0" xfId="49" applyFont="1" applyFill="1" applyBorder="1" applyAlignment="1" applyProtection="1">
      <alignment horizontal="center"/>
    </xf>
    <xf numFmtId="0" fontId="13" fillId="2" borderId="11" xfId="49" applyFont="1" applyFill="1" applyBorder="1" applyAlignment="1" applyProtection="1">
      <alignment horizontal="center" vertical="center" wrapText="1"/>
    </xf>
    <xf numFmtId="0" fontId="13" fillId="0" borderId="12" xfId="49" applyFont="1" applyFill="1" applyBorder="1" applyAlignment="1" applyProtection="1"/>
    <xf numFmtId="0" fontId="13" fillId="0" borderId="12" xfId="49" applyFont="1" applyFill="1" applyBorder="1" applyAlignment="1" applyProtection="1">
      <alignment horizontal="center"/>
    </xf>
    <xf numFmtId="0" fontId="15" fillId="0" borderId="12" xfId="49" applyFont="1" applyFill="1" applyBorder="1" applyAlignment="1" applyProtection="1">
      <alignment horizontal="left"/>
    </xf>
    <xf numFmtId="0" fontId="5" fillId="0" borderId="0" xfId="49" applyFont="1" applyFill="1" applyBorder="1" applyAlignment="1" applyProtection="1">
      <alignment horizontal="left" vertical="center"/>
    </xf>
    <xf numFmtId="0" fontId="8" fillId="0" borderId="4" xfId="0" applyFont="1" applyFill="1" applyBorder="1" applyAlignment="1" applyProtection="1">
      <alignment horizontal="center" vertical="center"/>
    </xf>
    <xf numFmtId="176" fontId="2" fillId="0" borderId="5" xfId="0" applyNumberFormat="1" applyFont="1" applyFill="1" applyBorder="1" applyAlignment="1" applyProtection="1">
      <alignment vertical="center"/>
    </xf>
    <xf numFmtId="176" fontId="2" fillId="0" borderId="7" xfId="0" applyNumberFormat="1" applyFont="1" applyFill="1" applyBorder="1" applyAlignment="1" applyProtection="1">
      <alignment vertical="center"/>
    </xf>
    <xf numFmtId="0" fontId="9" fillId="0" borderId="4" xfId="246" applyNumberFormat="1" applyFont="1" applyFill="1" applyBorder="1" applyAlignment="1" applyProtection="1">
      <alignment horizontal="center" vertical="center"/>
    </xf>
    <xf numFmtId="0" fontId="9" fillId="0" borderId="4" xfId="246" applyNumberFormat="1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Protection="1">
      <alignment vertical="center"/>
    </xf>
    <xf numFmtId="176" fontId="2" fillId="0" borderId="5" xfId="0" applyNumberFormat="1" applyFont="1" applyFill="1" applyBorder="1" applyAlignment="1" applyProtection="1">
      <alignment horizontal="center" vertical="center"/>
    </xf>
    <xf numFmtId="176" fontId="2" fillId="0" borderId="6" xfId="0" applyNumberFormat="1" applyFont="1" applyFill="1" applyBorder="1" applyAlignment="1" applyProtection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2" fillId="0" borderId="5" xfId="0" applyFont="1" applyFill="1" applyBorder="1" applyAlignment="1" applyProtection="1">
      <alignment horizontal="center" vertical="center"/>
    </xf>
    <xf numFmtId="0" fontId="2" fillId="0" borderId="6" xfId="0" applyFont="1" applyFill="1" applyBorder="1" applyAlignment="1" applyProtection="1">
      <alignment horizontal="center" vertical="center"/>
    </xf>
    <xf numFmtId="0" fontId="2" fillId="0" borderId="5" xfId="0" applyNumberFormat="1" applyFont="1" applyFill="1" applyBorder="1" applyAlignment="1" applyProtection="1">
      <alignment horizontal="center" vertical="center" wrapText="1"/>
    </xf>
    <xf numFmtId="0" fontId="2" fillId="0" borderId="15" xfId="0" applyFont="1" applyFill="1" applyBorder="1" applyAlignment="1" applyProtection="1">
      <alignment horizontal="center" vertical="center"/>
    </xf>
    <xf numFmtId="0" fontId="17" fillId="0" borderId="16" xfId="232" applyFont="1" applyFill="1" applyBorder="1" applyAlignment="1" applyProtection="1">
      <alignment horizontal="center" vertical="center" shrinkToFit="1"/>
      <protection locked="0"/>
    </xf>
    <xf numFmtId="0" fontId="11" fillId="0" borderId="16" xfId="232" applyFont="1" applyFill="1" applyBorder="1" applyAlignment="1" applyProtection="1">
      <alignment vertical="center" shrinkToFit="1"/>
      <protection locked="0"/>
    </xf>
    <xf numFmtId="0" fontId="11" fillId="0" borderId="17" xfId="232" applyFont="1" applyFill="1" applyBorder="1" applyAlignment="1" applyProtection="1">
      <alignment horizontal="left" vertical="center" shrinkToFit="1"/>
      <protection locked="0"/>
    </xf>
    <xf numFmtId="0" fontId="11" fillId="0" borderId="18" xfId="232" applyFont="1" applyFill="1" applyBorder="1" applyAlignment="1" applyProtection="1">
      <alignment horizontal="left" vertical="center" shrinkToFit="1"/>
      <protection locked="0"/>
    </xf>
    <xf numFmtId="0" fontId="14" fillId="0" borderId="14" xfId="0" applyFont="1" applyFill="1" applyBorder="1" applyAlignment="1" applyProtection="1">
      <alignment vertical="center"/>
    </xf>
    <xf numFmtId="0" fontId="1" fillId="0" borderId="14" xfId="0" applyFont="1" applyFill="1" applyBorder="1" applyProtection="1">
      <alignment vertical="center"/>
    </xf>
    <xf numFmtId="0" fontId="13" fillId="0" borderId="0" xfId="49" applyFont="1" applyFill="1" applyAlignment="1" applyProtection="1"/>
    <xf numFmtId="0" fontId="14" fillId="0" borderId="0" xfId="0" applyFont="1" applyFill="1" applyAlignment="1" applyProtection="1">
      <alignment vertical="center"/>
    </xf>
    <xf numFmtId="0" fontId="14" fillId="0" borderId="0" xfId="0" applyFont="1" applyFill="1" applyAlignment="1" applyProtection="1">
      <alignment horizontal="center" vertical="center"/>
    </xf>
    <xf numFmtId="0" fontId="18" fillId="0" borderId="0" xfId="49" applyFont="1" applyFill="1" applyAlignment="1" applyProtection="1"/>
    <xf numFmtId="0" fontId="18" fillId="0" borderId="19" xfId="49" applyFont="1" applyFill="1" applyBorder="1" applyAlignment="1" applyProtection="1"/>
    <xf numFmtId="0" fontId="14" fillId="0" borderId="12" xfId="0" applyFont="1" applyFill="1" applyBorder="1" applyAlignment="1" applyProtection="1">
      <alignment horizontal="center" vertical="center"/>
    </xf>
    <xf numFmtId="0" fontId="19" fillId="0" borderId="12" xfId="0" applyFont="1" applyFill="1" applyBorder="1" applyProtection="1">
      <alignment vertical="center"/>
    </xf>
    <xf numFmtId="0" fontId="18" fillId="0" borderId="12" xfId="49" applyFont="1" applyFill="1" applyBorder="1" applyAlignment="1" applyProtection="1"/>
    <xf numFmtId="0" fontId="1" fillId="0" borderId="12" xfId="0" applyFont="1" applyFill="1" applyBorder="1" applyProtection="1">
      <alignment vertical="center"/>
    </xf>
    <xf numFmtId="0" fontId="6" fillId="0" borderId="20" xfId="49" applyNumberFormat="1" applyFont="1" applyFill="1" applyBorder="1" applyAlignment="1" applyProtection="1">
      <alignment horizontal="center" vertical="center"/>
    </xf>
    <xf numFmtId="0" fontId="2" fillId="0" borderId="21" xfId="0" applyFont="1" applyFill="1" applyBorder="1" applyAlignment="1" applyProtection="1">
      <alignment horizontal="center" vertical="center"/>
    </xf>
    <xf numFmtId="0" fontId="2" fillId="0" borderId="22" xfId="0" applyFont="1" applyFill="1" applyBorder="1" applyAlignment="1" applyProtection="1">
      <alignment vertical="center"/>
    </xf>
    <xf numFmtId="0" fontId="2" fillId="0" borderId="23" xfId="0" applyFont="1" applyFill="1" applyBorder="1" applyAlignment="1" applyProtection="1">
      <alignment vertical="center"/>
    </xf>
    <xf numFmtId="0" fontId="2" fillId="0" borderId="24" xfId="0" applyFont="1" applyFill="1" applyBorder="1" applyAlignment="1" applyProtection="1">
      <alignment horizontal="center" vertical="center"/>
    </xf>
    <xf numFmtId="0" fontId="2" fillId="0" borderId="22" xfId="0" applyFont="1" applyFill="1" applyBorder="1" applyAlignment="1" applyProtection="1">
      <alignment horizontal="center" vertical="center"/>
    </xf>
    <xf numFmtId="0" fontId="2" fillId="0" borderId="23" xfId="0" applyFont="1" applyFill="1" applyBorder="1" applyAlignment="1" applyProtection="1">
      <alignment horizontal="center" vertical="center"/>
    </xf>
    <xf numFmtId="0" fontId="9" fillId="0" borderId="4" xfId="346" applyFont="1" applyFill="1" applyBorder="1" applyAlignment="1" applyProtection="1">
      <alignment horizontal="center" vertical="center"/>
    </xf>
    <xf numFmtId="0" fontId="16" fillId="0" borderId="4" xfId="0" applyFont="1" applyFill="1" applyBorder="1" applyAlignment="1" applyProtection="1">
      <alignment horizontal="center" vertical="center" wrapText="1"/>
    </xf>
    <xf numFmtId="0" fontId="16" fillId="0" borderId="21" xfId="0" applyFont="1" applyFill="1" applyBorder="1" applyAlignment="1" applyProtection="1">
      <alignment vertical="center" wrapText="1"/>
    </xf>
    <xf numFmtId="0" fontId="2" fillId="0" borderId="21" xfId="0" applyFont="1" applyFill="1" applyBorder="1" applyProtection="1">
      <alignment vertical="center"/>
    </xf>
    <xf numFmtId="0" fontId="9" fillId="0" borderId="5" xfId="346" applyFont="1" applyFill="1" applyBorder="1" applyAlignment="1" applyProtection="1">
      <alignment horizontal="center" vertical="center"/>
    </xf>
    <xf numFmtId="0" fontId="2" fillId="0" borderId="21" xfId="0" applyFont="1" applyFill="1" applyBorder="1" applyAlignment="1" applyProtection="1">
      <alignment vertical="center"/>
    </xf>
    <xf numFmtId="178" fontId="2" fillId="0" borderId="4" xfId="135" applyNumberFormat="1" applyFont="1" applyFill="1" applyBorder="1" applyAlignment="1" applyProtection="1">
      <alignment horizontal="center" vertical="center" wrapText="1"/>
    </xf>
    <xf numFmtId="0" fontId="20" fillId="0" borderId="4" xfId="0" applyFont="1" applyBorder="1" applyAlignment="1">
      <alignment horizontal="center" vertical="center" wrapText="1"/>
    </xf>
    <xf numFmtId="0" fontId="17" fillId="0" borderId="10" xfId="232" applyFont="1" applyFill="1" applyBorder="1" applyAlignment="1" applyProtection="1">
      <alignment horizontal="center" vertical="center" shrinkToFit="1"/>
      <protection locked="0"/>
    </xf>
    <xf numFmtId="0" fontId="17" fillId="0" borderId="25" xfId="232" applyFont="1" applyFill="1" applyBorder="1" applyAlignment="1" applyProtection="1">
      <alignment horizontal="center" vertical="center" shrinkToFit="1"/>
      <protection locked="0"/>
    </xf>
    <xf numFmtId="0" fontId="11" fillId="0" borderId="10" xfId="232" applyFont="1" applyFill="1" applyBorder="1" applyAlignment="1" applyProtection="1">
      <alignment vertical="center" shrinkToFit="1"/>
      <protection locked="0"/>
    </xf>
    <xf numFmtId="0" fontId="11" fillId="0" borderId="25" xfId="232" applyFont="1" applyFill="1" applyBorder="1" applyAlignment="1" applyProtection="1">
      <alignment vertical="center" shrinkToFit="1"/>
      <protection locked="0"/>
    </xf>
    <xf numFmtId="0" fontId="11" fillId="0" borderId="0" xfId="232" applyFont="1" applyFill="1" applyBorder="1" applyAlignment="1" applyProtection="1">
      <alignment horizontal="left" vertical="center" shrinkToFit="1"/>
      <protection locked="0"/>
    </xf>
    <xf numFmtId="0" fontId="16" fillId="0" borderId="0" xfId="0" applyFont="1" applyBorder="1" applyProtection="1">
      <alignment vertical="center"/>
    </xf>
    <xf numFmtId="0" fontId="16" fillId="0" borderId="26" xfId="0" applyFont="1" applyBorder="1" applyProtection="1">
      <alignment vertical="center"/>
    </xf>
    <xf numFmtId="0" fontId="11" fillId="0" borderId="12" xfId="232" applyFont="1" applyFill="1" applyBorder="1" applyAlignment="1" applyProtection="1">
      <alignment horizontal="left" vertical="center" shrinkToFit="1"/>
      <protection locked="0"/>
    </xf>
    <xf numFmtId="0" fontId="16" fillId="0" borderId="12" xfId="0" applyFont="1" applyBorder="1" applyProtection="1">
      <alignment vertical="center"/>
    </xf>
    <xf numFmtId="0" fontId="16" fillId="0" borderId="27" xfId="0" applyFont="1" applyBorder="1" applyProtection="1">
      <alignment vertical="center"/>
    </xf>
    <xf numFmtId="0" fontId="1" fillId="0" borderId="28" xfId="0" applyFont="1" applyFill="1" applyBorder="1" applyProtection="1">
      <alignment vertical="center"/>
    </xf>
    <xf numFmtId="0" fontId="13" fillId="2" borderId="14" xfId="49" applyFont="1" applyFill="1" applyBorder="1" applyAlignment="1" applyProtection="1">
      <alignment horizontal="center" vertical="center" wrapText="1"/>
    </xf>
    <xf numFmtId="0" fontId="13" fillId="2" borderId="29" xfId="49" applyFont="1" applyFill="1" applyBorder="1" applyAlignment="1" applyProtection="1">
      <alignment horizontal="center" vertical="center" wrapText="1"/>
    </xf>
    <xf numFmtId="0" fontId="1" fillId="0" borderId="30" xfId="0" applyFont="1" applyFill="1" applyBorder="1" applyProtection="1">
      <alignment vertical="center"/>
    </xf>
    <xf numFmtId="0" fontId="13" fillId="2" borderId="0" xfId="49" applyFont="1" applyFill="1" applyAlignment="1" applyProtection="1">
      <alignment horizontal="center" vertical="center" wrapText="1"/>
    </xf>
    <xf numFmtId="0" fontId="13" fillId="2" borderId="26" xfId="49" applyFont="1" applyFill="1" applyBorder="1" applyAlignment="1" applyProtection="1">
      <alignment horizontal="center" vertical="center" wrapText="1"/>
    </xf>
    <xf numFmtId="0" fontId="1" fillId="0" borderId="31" xfId="0" applyFont="1" applyFill="1" applyBorder="1" applyProtection="1">
      <alignment vertical="center"/>
    </xf>
    <xf numFmtId="0" fontId="13" fillId="2" borderId="12" xfId="49" applyFont="1" applyFill="1" applyBorder="1" applyAlignment="1" applyProtection="1">
      <alignment horizontal="center" vertical="center" wrapText="1"/>
    </xf>
    <xf numFmtId="0" fontId="13" fillId="2" borderId="27" xfId="49" applyFont="1" applyFill="1" applyBorder="1" applyAlignment="1" applyProtection="1">
      <alignment horizontal="center" vertical="center" wrapText="1"/>
    </xf>
    <xf numFmtId="176" fontId="2" fillId="0" borderId="0" xfId="0" applyNumberFormat="1" applyFont="1" applyFill="1" applyAlignment="1" applyProtection="1">
      <alignment horizontal="center" vertical="center"/>
    </xf>
    <xf numFmtId="176" fontId="1" fillId="0" borderId="0" xfId="0" applyNumberFormat="1" applyFont="1" applyFill="1" applyProtection="1">
      <alignment vertical="center"/>
    </xf>
    <xf numFmtId="0" fontId="2" fillId="0" borderId="4" xfId="0" applyNumberFormat="1" applyFont="1" applyFill="1" applyBorder="1" applyAlignment="1" applyProtection="1" quotePrefix="1">
      <alignment horizontal="center" vertical="center" wrapText="1"/>
    </xf>
    <xf numFmtId="0" fontId="2" fillId="0" borderId="4" xfId="0" applyNumberFormat="1" applyFont="1" applyFill="1" applyBorder="1" applyAlignment="1" applyProtection="1" quotePrefix="1">
      <alignment horizontal="center" vertical="center"/>
    </xf>
    <xf numFmtId="0" fontId="2" fillId="0" borderId="4" xfId="229" applyNumberFormat="1" applyFont="1" applyFill="1" applyBorder="1" applyAlignment="1" applyProtection="1" quotePrefix="1">
      <alignment horizontal="center" vertical="center" wrapText="1"/>
    </xf>
    <xf numFmtId="0" fontId="2" fillId="0" borderId="4" xfId="229" applyNumberFormat="1" applyFont="1" applyFill="1" applyBorder="1" applyAlignment="1" applyProtection="1" quotePrefix="1">
      <alignment horizontal="center" vertical="center"/>
    </xf>
    <xf numFmtId="0" fontId="9" fillId="0" borderId="4" xfId="246" applyNumberFormat="1" applyFont="1" applyFill="1" applyBorder="1" applyAlignment="1" applyProtection="1" quotePrefix="1">
      <alignment horizontal="center" vertical="center" wrapText="1"/>
    </xf>
    <xf numFmtId="0" fontId="9" fillId="0" borderId="4" xfId="246" applyNumberFormat="1" applyFont="1" applyFill="1" applyBorder="1" applyAlignment="1" applyProtection="1" quotePrefix="1">
      <alignment horizontal="center" vertical="center"/>
    </xf>
    <xf numFmtId="0" fontId="2" fillId="0" borderId="5" xfId="0" applyNumberFormat="1" applyFont="1" applyFill="1" applyBorder="1" applyAlignment="1" applyProtection="1" quotePrefix="1">
      <alignment horizontal="center" vertical="center"/>
    </xf>
    <xf numFmtId="0" fontId="2" fillId="0" borderId="5" xfId="0" applyNumberFormat="1" applyFont="1" applyFill="1" applyBorder="1" applyAlignment="1" applyProtection="1" quotePrefix="1">
      <alignment horizontal="center" vertical="center" wrapText="1"/>
    </xf>
    <xf numFmtId="0" fontId="2" fillId="0" borderId="4" xfId="0" applyFont="1" applyFill="1" applyBorder="1" applyAlignment="1" applyProtection="1" quotePrefix="1">
      <alignment horizontal="center" vertical="center" wrapText="1"/>
    </xf>
  </cellXfs>
  <cellStyles count="37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20% - 强调文字颜色 2 4 3 2 4 4" xfId="49"/>
    <cellStyle name="20% - 强调文字颜色 2 4 3 2 4 4 10 3" xfId="50"/>
    <cellStyle name="20% - 强调文字颜色 1 2" xfId="51"/>
    <cellStyle name="常规 3 14" xfId="52"/>
    <cellStyle name="20% - 强调文字颜色 2 4 3 2 4 4 11 2" xfId="53"/>
    <cellStyle name="计算 2" xfId="54"/>
    <cellStyle name="常规 7 3" xfId="55"/>
    <cellStyle name="常规 4 13" xfId="56"/>
    <cellStyle name="20% - 强调文字颜色 2 2 2" xfId="57"/>
    <cellStyle name="20% - 强调文字颜色 2 4 3 2 4 4 14 2" xfId="58"/>
    <cellStyle name="常规 6" xfId="59"/>
    <cellStyle name="常规 4 12" xfId="60"/>
    <cellStyle name="常规 12 2 2" xfId="61"/>
    <cellStyle name="解释性文本 2 2" xfId="62"/>
    <cellStyle name="20% - 强调文字颜色 2 4 3 2 4 4 3" xfId="63"/>
    <cellStyle name="标题 4 2 2" xfId="64"/>
    <cellStyle name="_ET_STYLE_NoName_00_" xfId="65"/>
    <cellStyle name="常规 5 2" xfId="66"/>
    <cellStyle name="60% - 强调文字颜色 2 2 2" xfId="67"/>
    <cellStyle name="常规 5 2 2" xfId="68"/>
    <cellStyle name="常规 4 11" xfId="69"/>
    <cellStyle name="20% - 强调文字颜色 2 4 3 2 4 4 2" xfId="70"/>
    <cellStyle name="常规 20 3" xfId="71"/>
    <cellStyle name="标题 2 2 2" xfId="72"/>
    <cellStyle name="20% - 强调文字颜色 2 4 3 2 4 4 10" xfId="73"/>
    <cellStyle name="常规 4 14" xfId="74"/>
    <cellStyle name="20% - 强调文字颜色 2 4 3 2 4 4 16 2" xfId="75"/>
    <cellStyle name="40% - 强调文字颜色 4 2" xfId="76"/>
    <cellStyle name="常规 8 3" xfId="77"/>
    <cellStyle name="常规 6 2 3" xfId="78"/>
    <cellStyle name="20% - 强调文字颜色 2 4 3 2 4 4 20" xfId="79"/>
    <cellStyle name="20% - 强调文字颜色 2 4 3 2 4 4 15" xfId="80"/>
    <cellStyle name="常规 8 2" xfId="81"/>
    <cellStyle name="_ET_STYLE_NoName_00__七月份订货对货单" xfId="82"/>
    <cellStyle name="常规 20 3 2" xfId="83"/>
    <cellStyle name="20% - 强调文字颜色 2 4 3 2 4 4 10 2" xfId="84"/>
    <cellStyle name="输出 2" xfId="85"/>
    <cellStyle name="常规 3 8 2" xfId="86"/>
    <cellStyle name="20% - 强调文字颜色 2 4 3 2 4 4 11" xfId="87"/>
    <cellStyle name="常规 4 20" xfId="88"/>
    <cellStyle name="常规 4 15" xfId="89"/>
    <cellStyle name="常规 3 19 2" xfId="90"/>
    <cellStyle name="适中 2" xfId="91"/>
    <cellStyle name="适中 2 2" xfId="92"/>
    <cellStyle name="40% - 强调文字颜色 6 2" xfId="93"/>
    <cellStyle name="20% - 强调文字颜色 2 4 3 2 4 4 12" xfId="94"/>
    <cellStyle name="常规 4 21" xfId="95"/>
    <cellStyle name="常规 4 16" xfId="96"/>
    <cellStyle name="_鼎斯特样品发货清单" xfId="97"/>
    <cellStyle name="20% - 强调文字颜色 1 2 2" xfId="98"/>
    <cellStyle name="输出 2 2" xfId="99"/>
    <cellStyle name="20% - 强调文字颜色 2 2" xfId="100"/>
    <cellStyle name="40% - 强调文字颜色 6 2 2" xfId="101"/>
    <cellStyle name="20% - 强调文字颜色 2 4 3 2 4 4 12 2" xfId="102"/>
    <cellStyle name="强调文字颜色 3 2 2" xfId="103"/>
    <cellStyle name="20% - 强调文字颜色 2 4 3 2 4 4 13" xfId="104"/>
    <cellStyle name="20% - 强调文字颜色 2 4 3 2 4 4 13 2" xfId="105"/>
    <cellStyle name="60% - 强调文字颜色 4 2 2" xfId="106"/>
    <cellStyle name="20% - 强调文字颜色 2 4 3 2 4 4 14" xfId="107"/>
    <cellStyle name="汇总 2" xfId="108"/>
    <cellStyle name="20% - 强调文字颜色 2 4 3 2 4 4 20 2" xfId="109"/>
    <cellStyle name="20% - 强调文字颜色 2 4 3 2 4 4 15 2" xfId="110"/>
    <cellStyle name="常规 6 3 2" xfId="111"/>
    <cellStyle name="20% - 强调文字颜色 2 4 3 2 4 4 21" xfId="112"/>
    <cellStyle name="20% - 强调文字颜色 2 4 3 2 4 4 16" xfId="113"/>
    <cellStyle name="20% - 强调文字颜色 2 4 3 2 4 4 17" xfId="114"/>
    <cellStyle name="20% - 强调文字颜色 2 4 3 2 4 4 17 2" xfId="115"/>
    <cellStyle name="20% - 强调文字颜色 2 4 3 2 4 4 18" xfId="116"/>
    <cellStyle name="20% - 强调文字颜色 2 4 3 2 4 4 18 2" xfId="117"/>
    <cellStyle name="40% - 强调文字颜色 3 2 2" xfId="118"/>
    <cellStyle name="20% - 强调文字颜色 2 4 3 2 4 4 19" xfId="119"/>
    <cellStyle name="20% - 强调文字颜色 2 4 3 2 4 4 19 2" xfId="120"/>
    <cellStyle name="标题 3 2" xfId="121"/>
    <cellStyle name="20% - 强调文字颜色 2 4 3 2 4 4 2 2" xfId="122"/>
    <cellStyle name="标题 4 2" xfId="123"/>
    <cellStyle name="20% - 强调文字颜色 2 4 3 2 4 4 3 2" xfId="124"/>
    <cellStyle name="标题 5" xfId="125"/>
    <cellStyle name="20% - 强调文字颜色 2 4 3 2 4 4 4" xfId="126"/>
    <cellStyle name="标题 5 2" xfId="127"/>
    <cellStyle name="20% - 强调文字颜色 2 4 3 2 4 4 4 2" xfId="128"/>
    <cellStyle name="20% - 强调文字颜色 2 4 3 2 4 4 5" xfId="129"/>
    <cellStyle name="20% - 强调文字颜色 2 4 3 2 4 4 5 2" xfId="130"/>
    <cellStyle name="20% - 强调文字颜色 2 4 3 2 4 4 6" xfId="131"/>
    <cellStyle name="常规 2 11" xfId="132"/>
    <cellStyle name="20% - 强调文字颜色 2 4 3 2 4 4 6 2" xfId="133"/>
    <cellStyle name="常规 16 2 2" xfId="134"/>
    <cellStyle name="常规 10 2" xfId="135"/>
    <cellStyle name="20% - 强调文字颜色 2 4 3 2 4 4 7" xfId="136"/>
    <cellStyle name="常规 2 7" xfId="137"/>
    <cellStyle name="常规 10 2 2" xfId="138"/>
    <cellStyle name="20% - 强调文字颜色 2 4 3 2 4 4 7 2" xfId="139"/>
    <cellStyle name="常规 10 3" xfId="140"/>
    <cellStyle name="20% - 强调文字颜色 2 4 3 2 4 4 8" xfId="141"/>
    <cellStyle name="常规 3 7" xfId="142"/>
    <cellStyle name="常规 10 3 2" xfId="143"/>
    <cellStyle name="20% - 强调文字颜色 2 4 3 2 4 4 8 2" xfId="144"/>
    <cellStyle name="20% - 强调文字颜色 2 4 3 2 4 4 9" xfId="145"/>
    <cellStyle name="常规 4 7" xfId="146"/>
    <cellStyle name="20% - 强调文字颜色 2 4 3 2 4 4 9 2" xfId="147"/>
    <cellStyle name="20% - 强调文字颜色 3 2" xfId="148"/>
    <cellStyle name="20% - 强调文字颜色 3 2 2" xfId="149"/>
    <cellStyle name="常规 3" xfId="150"/>
    <cellStyle name="20% - 强调文字颜色 4 2" xfId="151"/>
    <cellStyle name="常规 3 2" xfId="152"/>
    <cellStyle name="20% - 强调文字颜色 4 2 2" xfId="153"/>
    <cellStyle name="常规 8 2 2" xfId="154"/>
    <cellStyle name="20% - 强调文字颜色 5 2" xfId="155"/>
    <cellStyle name="20% - 强调文字颜色 5 2 2" xfId="156"/>
    <cellStyle name="常规 8 3 2" xfId="157"/>
    <cellStyle name="20% - 强调文字颜色 6 2" xfId="158"/>
    <cellStyle name="20% - 强调文字颜色 6 2 2" xfId="159"/>
    <cellStyle name="40% - 强调文字颜色 1 2" xfId="160"/>
    <cellStyle name="40% - 强调文字颜色 1 2 2" xfId="161"/>
    <cellStyle name="40% - 强调文字颜色 2 2" xfId="162"/>
    <cellStyle name="40% - 强调文字颜色 2 2 2" xfId="163"/>
    <cellStyle name="计算 2 2" xfId="164"/>
    <cellStyle name="40% - 强调文字颜色 3 2" xfId="165"/>
    <cellStyle name="检查单元格 2" xfId="166"/>
    <cellStyle name="40% - 强调文字颜色 4 2 2" xfId="167"/>
    <cellStyle name="40% - 强调文字颜色 5 2" xfId="168"/>
    <cellStyle name="40% - 强调文字颜色 5 2 2" xfId="169"/>
    <cellStyle name="常规 4 11 2" xfId="170"/>
    <cellStyle name="60% - 强调文字颜色 1 2" xfId="171"/>
    <cellStyle name="60% - 强调文字颜色 1 2 2" xfId="172"/>
    <cellStyle name="常规 5" xfId="173"/>
    <cellStyle name="常规 4 12 2" xfId="174"/>
    <cellStyle name="60% - 强调文字颜色 2 2" xfId="175"/>
    <cellStyle name="常规 4 13 2" xfId="176"/>
    <cellStyle name="60% - 强调文字颜色 3 2" xfId="177"/>
    <cellStyle name="60% - 强调文字颜色 3 2 2" xfId="178"/>
    <cellStyle name="常规 4 14 2" xfId="179"/>
    <cellStyle name="60% - 强调文字颜色 4 2" xfId="180"/>
    <cellStyle name="常规 4 20 2" xfId="181"/>
    <cellStyle name="常规 4 15 2" xfId="182"/>
    <cellStyle name="60% - 强调文字颜色 5 2" xfId="183"/>
    <cellStyle name="60% - 强调文字颜色 5 2 2" xfId="184"/>
    <cellStyle name="常规 4 16 2" xfId="185"/>
    <cellStyle name="60% - 强调文字颜色 6 2" xfId="186"/>
    <cellStyle name="60% - 强调文字颜色 6 2 2" xfId="187"/>
    <cellStyle name="标题 1 2" xfId="188"/>
    <cellStyle name="标题 1 2 2" xfId="189"/>
    <cellStyle name="标题 2 2" xfId="190"/>
    <cellStyle name="标题 3 2 2" xfId="191"/>
    <cellStyle name="差 2" xfId="192"/>
    <cellStyle name="差 2 2" xfId="193"/>
    <cellStyle name="差_10.牛肉" xfId="194"/>
    <cellStyle name="差_10.牛肉 2" xfId="195"/>
    <cellStyle name="差_竞争性报价表(2017年6-7月)总表" xfId="196"/>
    <cellStyle name="常规 3 6" xfId="197"/>
    <cellStyle name="差_竞争性报价表(2017年6-7月)总表 2" xfId="198"/>
    <cellStyle name="差_新造调料" xfId="199"/>
    <cellStyle name="差_新造调料 2" xfId="200"/>
    <cellStyle name="常规 16 3 2" xfId="201"/>
    <cellStyle name="常规 11 2" xfId="202"/>
    <cellStyle name="常规 11 2 2" xfId="203"/>
    <cellStyle name="常规 11 3" xfId="204"/>
    <cellStyle name="常规 11 3 2" xfId="205"/>
    <cellStyle name="常规 12 2" xfId="206"/>
    <cellStyle name="常规 12 3" xfId="207"/>
    <cellStyle name="常规 12 3 2" xfId="208"/>
    <cellStyle name="常规 13 2" xfId="209"/>
    <cellStyle name="常规 13 2 2" xfId="210"/>
    <cellStyle name="常规 13 3" xfId="211"/>
    <cellStyle name="常规 13 3 2" xfId="212"/>
    <cellStyle name="常规 2 10 2" xfId="213"/>
    <cellStyle name="常规 14" xfId="214"/>
    <cellStyle name="常规 14 2" xfId="215"/>
    <cellStyle name="常规 14 3" xfId="216"/>
    <cellStyle name="常规 15" xfId="217"/>
    <cellStyle name="常规 16 2" xfId="218"/>
    <cellStyle name="常规 16 3" xfId="219"/>
    <cellStyle name="常规 18 2" xfId="220"/>
    <cellStyle name="常规 19 3" xfId="221"/>
    <cellStyle name="常规 18 2 2" xfId="222"/>
    <cellStyle name="常规 18 3" xfId="223"/>
    <cellStyle name="常规 18 3 2" xfId="224"/>
    <cellStyle name="常规 19 2" xfId="225"/>
    <cellStyle name="常规 19 2 2" xfId="226"/>
    <cellStyle name="常规 19 3 2" xfId="227"/>
    <cellStyle name="常规 3 14 2" xfId="228"/>
    <cellStyle name="常规 2" xfId="229"/>
    <cellStyle name="常规 2 10" xfId="230"/>
    <cellStyle name="常规 2 11 2" xfId="231"/>
    <cellStyle name="常规_Sheet1" xfId="232"/>
    <cellStyle name="常规 2 12" xfId="233"/>
    <cellStyle name="常规 2 12 2" xfId="234"/>
    <cellStyle name="常规 2 13" xfId="235"/>
    <cellStyle name="常规 2 13 2" xfId="236"/>
    <cellStyle name="樣式 1" xfId="237"/>
    <cellStyle name="常规 2 14" xfId="238"/>
    <cellStyle name="常规 2 14 2" xfId="239"/>
    <cellStyle name="常规 2 20" xfId="240"/>
    <cellStyle name="常规 2 15" xfId="241"/>
    <cellStyle name="常规 2 15 2" xfId="242"/>
    <cellStyle name="常规 2 16" xfId="243"/>
    <cellStyle name="常规 2 16 2" xfId="244"/>
    <cellStyle name="常规 2 22" xfId="245"/>
    <cellStyle name="常规 2 17" xfId="246"/>
    <cellStyle name="常规 2 18" xfId="247"/>
    <cellStyle name="常规 2 19" xfId="248"/>
    <cellStyle name="常规 2 2" xfId="249"/>
    <cellStyle name="常规 2 2 2" xfId="250"/>
    <cellStyle name="常规 2 9 2" xfId="251"/>
    <cellStyle name="常规 2 3" xfId="252"/>
    <cellStyle name="常规 2 3 2" xfId="253"/>
    <cellStyle name="常规 2 4" xfId="254"/>
    <cellStyle name="常规 2 4 2" xfId="255"/>
    <cellStyle name="强调文字颜色 4 2" xfId="256"/>
    <cellStyle name="常规 2 5" xfId="257"/>
    <cellStyle name="强调文字颜色 4 2 2" xfId="258"/>
    <cellStyle name="常规 2 5 2" xfId="259"/>
    <cellStyle name="常规 2 6" xfId="260"/>
    <cellStyle name="常规 2 6 2" xfId="261"/>
    <cellStyle name="常规 2 7 2" xfId="262"/>
    <cellStyle name="输入 2" xfId="263"/>
    <cellStyle name="常规 2 8" xfId="264"/>
    <cellStyle name="输入 2 2" xfId="265"/>
    <cellStyle name="常规 2 8 2" xfId="266"/>
    <cellStyle name="常规 2 9" xfId="267"/>
    <cellStyle name="常规 20 2" xfId="268"/>
    <cellStyle name="常规 20 2 2" xfId="269"/>
    <cellStyle name="常规 3 10" xfId="270"/>
    <cellStyle name="常规 3 10 2" xfId="271"/>
    <cellStyle name="常规 9 2 2" xfId="272"/>
    <cellStyle name="常规 3 11" xfId="273"/>
    <cellStyle name="常规 3 11 2" xfId="274"/>
    <cellStyle name="常规 3 12" xfId="275"/>
    <cellStyle name="常规 3 12 2" xfId="276"/>
    <cellStyle name="常规 3 13" xfId="277"/>
    <cellStyle name="常规 3 13 2" xfId="278"/>
    <cellStyle name="常规 3 20" xfId="279"/>
    <cellStyle name="常规 3 15" xfId="280"/>
    <cellStyle name="常规 3 20 2" xfId="281"/>
    <cellStyle name="常规 3 15 2" xfId="282"/>
    <cellStyle name="常规 3 21" xfId="283"/>
    <cellStyle name="常规 3 16" xfId="284"/>
    <cellStyle name="常规 3 16 2" xfId="285"/>
    <cellStyle name="常规 3 22" xfId="286"/>
    <cellStyle name="常规 3 17" xfId="287"/>
    <cellStyle name="常规 3 17 2" xfId="288"/>
    <cellStyle name="常规 3 18" xfId="289"/>
    <cellStyle name="常规 3 18 2" xfId="290"/>
    <cellStyle name="常规 3 19" xfId="291"/>
    <cellStyle name="常规 3 2 2" xfId="292"/>
    <cellStyle name="常规 3 3" xfId="293"/>
    <cellStyle name="常规 3 3 2" xfId="294"/>
    <cellStyle name="常规 3 4" xfId="295"/>
    <cellStyle name="常规 3 4 2" xfId="296"/>
    <cellStyle name="强调文字颜色 5 2" xfId="297"/>
    <cellStyle name="常规 3 5" xfId="298"/>
    <cellStyle name="强调文字颜色 5 2 2" xfId="299"/>
    <cellStyle name="常规 3 5 2" xfId="300"/>
    <cellStyle name="常规 3 6 2" xfId="301"/>
    <cellStyle name="常规 3 7 2" xfId="302"/>
    <cellStyle name="常规 3 8" xfId="303"/>
    <cellStyle name="常规 3 9" xfId="304"/>
    <cellStyle name="常规 3 9 2" xfId="305"/>
    <cellStyle name="常规 4" xfId="306"/>
    <cellStyle name="常规 4 10" xfId="307"/>
    <cellStyle name="常规 4 10 2" xfId="308"/>
    <cellStyle name="常规 4 17" xfId="309"/>
    <cellStyle name="常规 4 17 2" xfId="310"/>
    <cellStyle name="常规 4 18" xfId="311"/>
    <cellStyle name="常规 4 18 2" xfId="312"/>
    <cellStyle name="常规 4 19" xfId="313"/>
    <cellStyle name="常规 4 19 2" xfId="314"/>
    <cellStyle name="常规 4 2" xfId="315"/>
    <cellStyle name="常规 4 4" xfId="316"/>
    <cellStyle name="常规 4 2 2" xfId="317"/>
    <cellStyle name="常规 4 3" xfId="318"/>
    <cellStyle name="常规 4 3 2" xfId="319"/>
    <cellStyle name="常规 6 4" xfId="320"/>
    <cellStyle name="常规 4 4 2" xfId="321"/>
    <cellStyle name="强调文字颜色 6 2" xfId="322"/>
    <cellStyle name="常规 4 5" xfId="323"/>
    <cellStyle name="强调文字颜色 6 2 2" xfId="324"/>
    <cellStyle name="常规 4 5 2" xfId="325"/>
    <cellStyle name="常规 4 6" xfId="326"/>
    <cellStyle name="常规 4 6 2" xfId="327"/>
    <cellStyle name="常规 4 7 2" xfId="328"/>
    <cellStyle name="常规 4 8" xfId="329"/>
    <cellStyle name="常规 4 8 2" xfId="330"/>
    <cellStyle name="常规 4 9" xfId="331"/>
    <cellStyle name="常规 4 9 2" xfId="332"/>
    <cellStyle name="强调文字颜色 3 2" xfId="333"/>
    <cellStyle name="常规 4_10.牛肉" xfId="334"/>
    <cellStyle name="常规 5 3" xfId="335"/>
    <cellStyle name="常规 5 3 2" xfId="336"/>
    <cellStyle name="注释 2" xfId="337"/>
    <cellStyle name="常规 6 2" xfId="338"/>
    <cellStyle name="注释 2 2" xfId="339"/>
    <cellStyle name="常规 6 2 2" xfId="340"/>
    <cellStyle name="常规 6 3" xfId="341"/>
    <cellStyle name="常规 7" xfId="342"/>
    <cellStyle name="常规 7 2" xfId="343"/>
    <cellStyle name="常规 7 2 2" xfId="344"/>
    <cellStyle name="常规 7 3 2" xfId="345"/>
    <cellStyle name="常规 8" xfId="346"/>
    <cellStyle name="常规 9" xfId="347"/>
    <cellStyle name="常规 9 2" xfId="348"/>
    <cellStyle name="常规 9 3" xfId="349"/>
    <cellStyle name="常规 9 3 2" xfId="350"/>
    <cellStyle name="好 2" xfId="351"/>
    <cellStyle name="好 2 2" xfId="352"/>
    <cellStyle name="好_10.牛肉" xfId="353"/>
    <cellStyle name="好_10.牛肉 2" xfId="354"/>
    <cellStyle name="好_竞争性报价表(2017年6-7月)总表" xfId="355"/>
    <cellStyle name="好_竞争性报价表(2017年6-7月)总表 2" xfId="356"/>
    <cellStyle name="好_新造调料" xfId="357"/>
    <cellStyle name="好_新造调料 2" xfId="358"/>
    <cellStyle name="汇总 2 2" xfId="359"/>
    <cellStyle name="检查单元格 2 2" xfId="360"/>
    <cellStyle name="解释性文本 2" xfId="361"/>
    <cellStyle name="警告文本 2" xfId="362"/>
    <cellStyle name="警告文本 2 2" xfId="363"/>
    <cellStyle name="链接单元格 2" xfId="364"/>
    <cellStyle name="链接单元格 2 2" xfId="365"/>
    <cellStyle name="强调文字颜色 1 2" xfId="366"/>
    <cellStyle name="强调文字颜色 1 2 2" xfId="367"/>
    <cellStyle name="强调文字颜色 2 2" xfId="368"/>
    <cellStyle name="强调文字颜色 2 2 2" xfId="369"/>
    <cellStyle name="样式 1" xfId="370"/>
  </cellStyles>
  <tableStyles count="0" defaultTableStyle="TableStyleMedium9" defaultPivotStyle="PivotStyleLight16"/>
  <colors>
    <mruColors>
      <color rgb="003B5CED"/>
      <color rgb="00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9" Type="http://schemas.openxmlformats.org/officeDocument/2006/relationships/image" Target="../media/image99.png"/><Relationship Id="rId98" Type="http://schemas.openxmlformats.org/officeDocument/2006/relationships/image" Target="../media/image98.png"/><Relationship Id="rId97" Type="http://schemas.openxmlformats.org/officeDocument/2006/relationships/image" Target="../media/image97.png"/><Relationship Id="rId96" Type="http://schemas.openxmlformats.org/officeDocument/2006/relationships/image" Target="../media/image96.png"/><Relationship Id="rId95" Type="http://schemas.openxmlformats.org/officeDocument/2006/relationships/image" Target="../media/image95.jpeg"/><Relationship Id="rId94" Type="http://schemas.openxmlformats.org/officeDocument/2006/relationships/image" Target="../media/image94.jpeg"/><Relationship Id="rId93" Type="http://schemas.openxmlformats.org/officeDocument/2006/relationships/image" Target="../media/image93.png"/><Relationship Id="rId92" Type="http://schemas.openxmlformats.org/officeDocument/2006/relationships/image" Target="../media/image92.png"/><Relationship Id="rId91" Type="http://schemas.openxmlformats.org/officeDocument/2006/relationships/image" Target="../media/image91.png"/><Relationship Id="rId90" Type="http://schemas.openxmlformats.org/officeDocument/2006/relationships/image" Target="../media/image90.png"/><Relationship Id="rId9" Type="http://schemas.openxmlformats.org/officeDocument/2006/relationships/image" Target="../media/image9.png"/><Relationship Id="rId89" Type="http://schemas.openxmlformats.org/officeDocument/2006/relationships/image" Target="../media/image89.png"/><Relationship Id="rId88" Type="http://schemas.openxmlformats.org/officeDocument/2006/relationships/image" Target="../media/image88.png"/><Relationship Id="rId87" Type="http://schemas.openxmlformats.org/officeDocument/2006/relationships/image" Target="../media/image87.png"/><Relationship Id="rId86" Type="http://schemas.openxmlformats.org/officeDocument/2006/relationships/image" Target="../media/image86.png"/><Relationship Id="rId85" Type="http://schemas.openxmlformats.org/officeDocument/2006/relationships/image" Target="../media/image85.png"/><Relationship Id="rId84" Type="http://schemas.openxmlformats.org/officeDocument/2006/relationships/image" Target="../media/image84.png"/><Relationship Id="rId83" Type="http://schemas.openxmlformats.org/officeDocument/2006/relationships/image" Target="../media/image83.png"/><Relationship Id="rId82" Type="http://schemas.openxmlformats.org/officeDocument/2006/relationships/image" Target="../media/image82.png"/><Relationship Id="rId81" Type="http://schemas.openxmlformats.org/officeDocument/2006/relationships/image" Target="../media/image81.png"/><Relationship Id="rId80" Type="http://schemas.openxmlformats.org/officeDocument/2006/relationships/image" Target="../media/image80.png"/><Relationship Id="rId8" Type="http://schemas.openxmlformats.org/officeDocument/2006/relationships/image" Target="../media/image8.png"/><Relationship Id="rId79" Type="http://schemas.openxmlformats.org/officeDocument/2006/relationships/image" Target="../media/image79.png"/><Relationship Id="rId78" Type="http://schemas.openxmlformats.org/officeDocument/2006/relationships/image" Target="../media/image78.png"/><Relationship Id="rId77" Type="http://schemas.openxmlformats.org/officeDocument/2006/relationships/image" Target="../media/image77.png"/><Relationship Id="rId76" Type="http://schemas.openxmlformats.org/officeDocument/2006/relationships/image" Target="../media/image76.png"/><Relationship Id="rId75" Type="http://schemas.openxmlformats.org/officeDocument/2006/relationships/image" Target="../media/image75.png"/><Relationship Id="rId74" Type="http://schemas.openxmlformats.org/officeDocument/2006/relationships/image" Target="../media/image74.png"/><Relationship Id="rId73" Type="http://schemas.openxmlformats.org/officeDocument/2006/relationships/image" Target="../media/image73.jpeg"/><Relationship Id="rId72" Type="http://schemas.openxmlformats.org/officeDocument/2006/relationships/image" Target="../media/image72.png"/><Relationship Id="rId71" Type="http://schemas.openxmlformats.org/officeDocument/2006/relationships/image" Target="../media/image71.png"/><Relationship Id="rId70" Type="http://schemas.openxmlformats.org/officeDocument/2006/relationships/image" Target="../media/image70.png"/><Relationship Id="rId7" Type="http://schemas.openxmlformats.org/officeDocument/2006/relationships/image" Target="../media/image7.png"/><Relationship Id="rId69" Type="http://schemas.openxmlformats.org/officeDocument/2006/relationships/image" Target="../media/image69.jpeg"/><Relationship Id="rId68" Type="http://schemas.openxmlformats.org/officeDocument/2006/relationships/image" Target="../media/image68.jpeg"/><Relationship Id="rId67" Type="http://schemas.openxmlformats.org/officeDocument/2006/relationships/image" Target="../media/image67.jpeg"/><Relationship Id="rId66" Type="http://schemas.openxmlformats.org/officeDocument/2006/relationships/image" Target="../media/image66.jpeg"/><Relationship Id="rId65" Type="http://schemas.openxmlformats.org/officeDocument/2006/relationships/image" Target="../media/image65.png"/><Relationship Id="rId64" Type="http://schemas.openxmlformats.org/officeDocument/2006/relationships/image" Target="../media/image64.png"/><Relationship Id="rId63" Type="http://schemas.openxmlformats.org/officeDocument/2006/relationships/image" Target="../media/image63.jpeg"/><Relationship Id="rId62" Type="http://schemas.openxmlformats.org/officeDocument/2006/relationships/image" Target="../media/image62.png"/><Relationship Id="rId61" Type="http://schemas.openxmlformats.org/officeDocument/2006/relationships/image" Target="../media/image61.png"/><Relationship Id="rId60" Type="http://schemas.openxmlformats.org/officeDocument/2006/relationships/image" Target="../media/image60.jpeg"/><Relationship Id="rId6" Type="http://schemas.openxmlformats.org/officeDocument/2006/relationships/image" Target="../media/image6.png"/><Relationship Id="rId59" Type="http://schemas.openxmlformats.org/officeDocument/2006/relationships/image" Target="../media/image59.jpeg"/><Relationship Id="rId58" Type="http://schemas.openxmlformats.org/officeDocument/2006/relationships/image" Target="../media/image58.jpeg"/><Relationship Id="rId57" Type="http://schemas.openxmlformats.org/officeDocument/2006/relationships/image" Target="../media/image57.jpeg"/><Relationship Id="rId56" Type="http://schemas.openxmlformats.org/officeDocument/2006/relationships/image" Target="../media/image56.png"/><Relationship Id="rId55" Type="http://schemas.openxmlformats.org/officeDocument/2006/relationships/image" Target="../media/image55.png"/><Relationship Id="rId54" Type="http://schemas.openxmlformats.org/officeDocument/2006/relationships/image" Target="../media/image54.png"/><Relationship Id="rId53" Type="http://schemas.openxmlformats.org/officeDocument/2006/relationships/image" Target="../media/image53.png"/><Relationship Id="rId52" Type="http://schemas.openxmlformats.org/officeDocument/2006/relationships/image" Target="../media/image52.jpeg"/><Relationship Id="rId51" Type="http://schemas.openxmlformats.org/officeDocument/2006/relationships/image" Target="../media/image51.jpeg"/><Relationship Id="rId50" Type="http://schemas.openxmlformats.org/officeDocument/2006/relationships/image" Target="../media/image50.jpeg"/><Relationship Id="rId5" Type="http://schemas.openxmlformats.org/officeDocument/2006/relationships/image" Target="../media/image5.jpeg"/><Relationship Id="rId49" Type="http://schemas.openxmlformats.org/officeDocument/2006/relationships/image" Target="../media/image49.png"/><Relationship Id="rId48" Type="http://schemas.openxmlformats.org/officeDocument/2006/relationships/image" Target="../media/image48.png"/><Relationship Id="rId47" Type="http://schemas.openxmlformats.org/officeDocument/2006/relationships/image" Target="../media/image47.png"/><Relationship Id="rId46" Type="http://schemas.openxmlformats.org/officeDocument/2006/relationships/image" Target="../media/image46.png"/><Relationship Id="rId45" Type="http://schemas.openxmlformats.org/officeDocument/2006/relationships/image" Target="../media/image45.png"/><Relationship Id="rId44" Type="http://schemas.openxmlformats.org/officeDocument/2006/relationships/image" Target="../media/image44.png"/><Relationship Id="rId43" Type="http://schemas.openxmlformats.org/officeDocument/2006/relationships/image" Target="../media/image43.png"/><Relationship Id="rId42" Type="http://schemas.openxmlformats.org/officeDocument/2006/relationships/image" Target="../media/image42.png"/><Relationship Id="rId41" Type="http://schemas.openxmlformats.org/officeDocument/2006/relationships/image" Target="../media/image41.png"/><Relationship Id="rId40" Type="http://schemas.openxmlformats.org/officeDocument/2006/relationships/image" Target="../media/image40.png"/><Relationship Id="rId4" Type="http://schemas.openxmlformats.org/officeDocument/2006/relationships/image" Target="../media/image4.jpeg"/><Relationship Id="rId39" Type="http://schemas.openxmlformats.org/officeDocument/2006/relationships/image" Target="../media/image39.png"/><Relationship Id="rId38" Type="http://schemas.openxmlformats.org/officeDocument/2006/relationships/image" Target="../media/image38.png"/><Relationship Id="rId37" Type="http://schemas.openxmlformats.org/officeDocument/2006/relationships/image" Target="../media/image37.png"/><Relationship Id="rId36" Type="http://schemas.openxmlformats.org/officeDocument/2006/relationships/image" Target="../media/image36.pn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jpeg"/><Relationship Id="rId32" Type="http://schemas.openxmlformats.org/officeDocument/2006/relationships/image" Target="../media/image32.png"/><Relationship Id="rId31" Type="http://schemas.openxmlformats.org/officeDocument/2006/relationships/image" Target="../media/image31.jpeg"/><Relationship Id="rId30" Type="http://schemas.openxmlformats.org/officeDocument/2006/relationships/image" Target="../media/image30.jpeg"/><Relationship Id="rId3" Type="http://schemas.openxmlformats.org/officeDocument/2006/relationships/image" Target="../media/image3.jpe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jpeg"/><Relationship Id="rId25" Type="http://schemas.openxmlformats.org/officeDocument/2006/relationships/image" Target="../media/image25.jpeg"/><Relationship Id="rId24" Type="http://schemas.openxmlformats.org/officeDocument/2006/relationships/image" Target="../media/image24.jpe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png"/><Relationship Id="rId20" Type="http://schemas.openxmlformats.org/officeDocument/2006/relationships/image" Target="../media/image20.jpeg"/><Relationship Id="rId2" Type="http://schemas.openxmlformats.org/officeDocument/2006/relationships/image" Target="../media/image2.jpeg"/><Relationship Id="rId19" Type="http://schemas.openxmlformats.org/officeDocument/2006/relationships/image" Target="../media/image19.jpeg"/><Relationship Id="rId18" Type="http://schemas.openxmlformats.org/officeDocument/2006/relationships/image" Target="../media/image18.jpe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0" Type="http://schemas.openxmlformats.org/officeDocument/2006/relationships/image" Target="../media/image100.png"/><Relationship Id="rId10" Type="http://schemas.openxmlformats.org/officeDocument/2006/relationships/image" Target="../media/image10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7</xdr:col>
      <xdr:colOff>65420</xdr:colOff>
      <xdr:row>3</xdr:row>
      <xdr:rowOff>31972</xdr:rowOff>
    </xdr:from>
    <xdr:to>
      <xdr:col>7</xdr:col>
      <xdr:colOff>562937</xdr:colOff>
      <xdr:row>3</xdr:row>
      <xdr:rowOff>399204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3503930" y="946150"/>
          <a:ext cx="497205" cy="3670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37254</xdr:colOff>
      <xdr:row>5</xdr:row>
      <xdr:rowOff>269716</xdr:rowOff>
    </xdr:from>
    <xdr:to>
      <xdr:col>7</xdr:col>
      <xdr:colOff>592932</xdr:colOff>
      <xdr:row>6</xdr:row>
      <xdr:rowOff>356400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3475355" y="2051050"/>
          <a:ext cx="555625" cy="520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52863</xdr:colOff>
      <xdr:row>10</xdr:row>
      <xdr:rowOff>56038</xdr:rowOff>
    </xdr:from>
    <xdr:to>
      <xdr:col>7</xdr:col>
      <xdr:colOff>544488</xdr:colOff>
      <xdr:row>10</xdr:row>
      <xdr:rowOff>395288</xdr:rowOff>
    </xdr:to>
    <xdr:pic>
      <xdr:nvPicPr>
        <xdr:cNvPr id="12" name="Picture 4"/>
        <xdr:cNvPicPr>
          <a:picLocks noChangeAspect="1" noChangeArrowheads="1"/>
        </xdr:cNvPicPr>
      </xdr:nvPicPr>
      <xdr:blipFill>
        <a:blip r:embed="rId3" cstate="print"/>
        <a:srcRect/>
        <a:stretch>
          <a:fillRect/>
        </a:stretch>
      </xdr:blipFill>
      <xdr:spPr>
        <a:xfrm>
          <a:off x="3491230" y="4006215"/>
          <a:ext cx="491490" cy="3390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37308</xdr:colOff>
      <xdr:row>9</xdr:row>
      <xdr:rowOff>20210</xdr:rowOff>
    </xdr:from>
    <xdr:to>
      <xdr:col>7</xdr:col>
      <xdr:colOff>588919</xdr:colOff>
      <xdr:row>9</xdr:row>
      <xdr:rowOff>411481</xdr:rowOff>
    </xdr:to>
    <xdr:pic>
      <xdr:nvPicPr>
        <xdr:cNvPr id="13" name="Picture 3"/>
        <xdr:cNvPicPr>
          <a:picLocks noChangeAspect="1" noChangeArrowheads="1"/>
        </xdr:cNvPicPr>
      </xdr:nvPicPr>
      <xdr:blipFill>
        <a:blip r:embed="rId4" cstate="print"/>
        <a:srcRect/>
        <a:stretch>
          <a:fillRect/>
        </a:stretch>
      </xdr:blipFill>
      <xdr:spPr>
        <a:xfrm>
          <a:off x="3475355" y="3536315"/>
          <a:ext cx="551815" cy="3917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36553</xdr:colOff>
      <xdr:row>11</xdr:row>
      <xdr:rowOff>110849</xdr:rowOff>
    </xdr:from>
    <xdr:to>
      <xdr:col>7</xdr:col>
      <xdr:colOff>623157</xdr:colOff>
      <xdr:row>11</xdr:row>
      <xdr:rowOff>333244</xdr:rowOff>
    </xdr:to>
    <xdr:pic>
      <xdr:nvPicPr>
        <xdr:cNvPr id="14" name="图片 13" descr="9"/>
        <xdr:cNvPicPr>
          <a:picLocks noChangeAspect="1"/>
        </xdr:cNvPicPr>
      </xdr:nvPicPr>
      <xdr:blipFill>
        <a:blip r:embed="rId5" cstate="print"/>
        <a:srcRect l="32968" t="14551" r="41947" b="4914"/>
        <a:stretch>
          <a:fillRect/>
        </a:stretch>
      </xdr:blipFill>
      <xdr:spPr>
        <a:xfrm rot="4866890">
          <a:off x="3656965" y="4312285"/>
          <a:ext cx="222250" cy="586740"/>
        </a:xfrm>
        <a:prstGeom prst="rect">
          <a:avLst/>
        </a:prstGeom>
      </xdr:spPr>
    </xdr:pic>
    <xdr:clientData/>
  </xdr:twoCellAnchor>
  <xdr:twoCellAnchor editAs="oneCell">
    <xdr:from>
      <xdr:col>7</xdr:col>
      <xdr:colOff>56885</xdr:colOff>
      <xdr:row>12</xdr:row>
      <xdr:rowOff>44979</xdr:rowOff>
    </xdr:from>
    <xdr:to>
      <xdr:col>7</xdr:col>
      <xdr:colOff>602814</xdr:colOff>
      <xdr:row>12</xdr:row>
      <xdr:rowOff>377598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r:embed="rId6" cstate="print"/>
        <a:srcRect/>
        <a:stretch>
          <a:fillRect/>
        </a:stretch>
      </xdr:blipFill>
      <xdr:spPr>
        <a:xfrm>
          <a:off x="3495040" y="4862195"/>
          <a:ext cx="546100" cy="3327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79375</xdr:colOff>
      <xdr:row>13</xdr:row>
      <xdr:rowOff>70848</xdr:rowOff>
    </xdr:from>
    <xdr:to>
      <xdr:col>7</xdr:col>
      <xdr:colOff>576793</xdr:colOff>
      <xdr:row>13</xdr:row>
      <xdr:rowOff>401569</xdr:rowOff>
    </xdr:to>
    <xdr:pic>
      <xdr:nvPicPr>
        <xdr:cNvPr id="19" name="Picture 3"/>
        <xdr:cNvPicPr>
          <a:picLocks noChangeAspect="1" noChangeArrowheads="1"/>
        </xdr:cNvPicPr>
      </xdr:nvPicPr>
      <xdr:blipFill>
        <a:blip r:embed="rId7" cstate="print"/>
        <a:srcRect/>
        <a:stretch>
          <a:fillRect/>
        </a:stretch>
      </xdr:blipFill>
      <xdr:spPr>
        <a:xfrm>
          <a:off x="3517900" y="5321935"/>
          <a:ext cx="497205" cy="3308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179916</xdr:colOff>
      <xdr:row>14</xdr:row>
      <xdr:rowOff>52917</xdr:rowOff>
    </xdr:from>
    <xdr:to>
      <xdr:col>7</xdr:col>
      <xdr:colOff>603250</xdr:colOff>
      <xdr:row>14</xdr:row>
      <xdr:rowOff>355987</xdr:rowOff>
    </xdr:to>
    <xdr:pic>
      <xdr:nvPicPr>
        <xdr:cNvPr id="20" name="Picture 4"/>
        <xdr:cNvPicPr>
          <a:picLocks noChangeAspect="1" noChangeArrowheads="1"/>
        </xdr:cNvPicPr>
      </xdr:nvPicPr>
      <xdr:blipFill>
        <a:blip r:embed="rId8" cstate="print"/>
        <a:srcRect/>
        <a:stretch>
          <a:fillRect/>
        </a:stretch>
      </xdr:blipFill>
      <xdr:spPr>
        <a:xfrm>
          <a:off x="3618230" y="5737860"/>
          <a:ext cx="423545" cy="3028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137582</xdr:colOff>
      <xdr:row>15</xdr:row>
      <xdr:rowOff>45446</xdr:rowOff>
    </xdr:from>
    <xdr:to>
      <xdr:col>7</xdr:col>
      <xdr:colOff>582083</xdr:colOff>
      <xdr:row>15</xdr:row>
      <xdr:rowOff>370964</xdr:rowOff>
    </xdr:to>
    <xdr:pic>
      <xdr:nvPicPr>
        <xdr:cNvPr id="21" name="Picture 3"/>
        <xdr:cNvPicPr>
          <a:picLocks noChangeAspect="1" noChangeArrowheads="1"/>
        </xdr:cNvPicPr>
      </xdr:nvPicPr>
      <xdr:blipFill>
        <a:blip r:embed="rId9" cstate="print"/>
        <a:srcRect/>
        <a:stretch>
          <a:fillRect/>
        </a:stretch>
      </xdr:blipFill>
      <xdr:spPr>
        <a:xfrm>
          <a:off x="3575685" y="6163945"/>
          <a:ext cx="444500" cy="3257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83978</xdr:colOff>
      <xdr:row>16</xdr:row>
      <xdr:rowOff>23394</xdr:rowOff>
    </xdr:from>
    <xdr:to>
      <xdr:col>7</xdr:col>
      <xdr:colOff>621281</xdr:colOff>
      <xdr:row>16</xdr:row>
      <xdr:rowOff>404814</xdr:rowOff>
    </xdr:to>
    <xdr:pic>
      <xdr:nvPicPr>
        <xdr:cNvPr id="22" name="Picture 5"/>
        <xdr:cNvPicPr>
          <a:picLocks noChangeAspect="1" noChangeArrowheads="1"/>
        </xdr:cNvPicPr>
      </xdr:nvPicPr>
      <xdr:blipFill>
        <a:blip r:embed="rId10" cstate="print"/>
        <a:srcRect/>
        <a:stretch>
          <a:fillRect/>
        </a:stretch>
      </xdr:blipFill>
      <xdr:spPr>
        <a:xfrm>
          <a:off x="3522345" y="6575425"/>
          <a:ext cx="537210" cy="3816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71649</xdr:colOff>
      <xdr:row>17</xdr:row>
      <xdr:rowOff>142832</xdr:rowOff>
    </xdr:from>
    <xdr:to>
      <xdr:col>7</xdr:col>
      <xdr:colOff>582171</xdr:colOff>
      <xdr:row>18</xdr:row>
      <xdr:rowOff>198121</xdr:rowOff>
    </xdr:to>
    <xdr:pic>
      <xdr:nvPicPr>
        <xdr:cNvPr id="23" name="Picture 5"/>
        <xdr:cNvPicPr>
          <a:picLocks noChangeAspect="1" noChangeArrowheads="1"/>
        </xdr:cNvPicPr>
      </xdr:nvPicPr>
      <xdr:blipFill>
        <a:blip r:embed="rId11" cstate="print"/>
        <a:srcRect/>
        <a:stretch>
          <a:fillRect/>
        </a:stretch>
      </xdr:blipFill>
      <xdr:spPr>
        <a:xfrm>
          <a:off x="3509645" y="7128510"/>
          <a:ext cx="510540" cy="4895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42334</xdr:colOff>
      <xdr:row>20</xdr:row>
      <xdr:rowOff>17948</xdr:rowOff>
    </xdr:from>
    <xdr:to>
      <xdr:col>7</xdr:col>
      <xdr:colOff>557725</xdr:colOff>
      <xdr:row>21</xdr:row>
      <xdr:rowOff>7621</xdr:rowOff>
    </xdr:to>
    <xdr:pic>
      <xdr:nvPicPr>
        <xdr:cNvPr id="24" name="图片 23" descr="74bb7f39fe1131c9c6754c3802c140ce_TB2tgacd6QnBKNjSZSgXXXHGXXa_!!2119356735"/>
        <xdr:cNvPicPr>
          <a:picLocks noChangeAspect="1"/>
        </xdr:cNvPicPr>
      </xdr:nvPicPr>
      <xdr:blipFill>
        <a:blip r:embed="rId12" cstate="print"/>
        <a:srcRect l="15017" t="9659" r="11945" b="4254"/>
        <a:stretch>
          <a:fillRect/>
        </a:stretch>
      </xdr:blipFill>
      <xdr:spPr>
        <a:xfrm>
          <a:off x="3480435" y="8305165"/>
          <a:ext cx="515620" cy="423545"/>
        </a:xfrm>
        <a:prstGeom prst="rect">
          <a:avLst/>
        </a:prstGeom>
      </xdr:spPr>
    </xdr:pic>
    <xdr:clientData/>
  </xdr:twoCellAnchor>
  <xdr:twoCellAnchor editAs="oneCell">
    <xdr:from>
      <xdr:col>7</xdr:col>
      <xdr:colOff>7666</xdr:colOff>
      <xdr:row>19</xdr:row>
      <xdr:rowOff>9261</xdr:rowOff>
    </xdr:from>
    <xdr:to>
      <xdr:col>7</xdr:col>
      <xdr:colOff>564084</xdr:colOff>
      <xdr:row>20</xdr:row>
      <xdr:rowOff>48631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r:embed="rId13" cstate="print"/>
        <a:srcRect/>
        <a:stretch>
          <a:fillRect/>
        </a:stretch>
      </xdr:blipFill>
      <xdr:spPr>
        <a:xfrm>
          <a:off x="3446145" y="7862570"/>
          <a:ext cx="556260" cy="473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98616</xdr:colOff>
      <xdr:row>19</xdr:row>
      <xdr:rowOff>31750</xdr:rowOff>
    </xdr:from>
    <xdr:to>
      <xdr:col>8</xdr:col>
      <xdr:colOff>1550</xdr:colOff>
      <xdr:row>20</xdr:row>
      <xdr:rowOff>55245</xdr:rowOff>
    </xdr:to>
    <xdr:pic>
      <xdr:nvPicPr>
        <xdr:cNvPr id="26" name="Picture 5"/>
        <xdr:cNvPicPr>
          <a:picLocks noChangeAspect="1" noChangeArrowheads="1"/>
        </xdr:cNvPicPr>
      </xdr:nvPicPr>
      <xdr:blipFill>
        <a:blip r:embed="rId14" cstate="print"/>
        <a:srcRect/>
        <a:stretch>
          <a:fillRect/>
        </a:stretch>
      </xdr:blipFill>
      <xdr:spPr>
        <a:xfrm>
          <a:off x="3536950" y="7885430"/>
          <a:ext cx="598170" cy="457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47799</xdr:colOff>
      <xdr:row>22</xdr:row>
      <xdr:rowOff>63500</xdr:rowOff>
    </xdr:from>
    <xdr:to>
      <xdr:col>7</xdr:col>
      <xdr:colOff>556965</xdr:colOff>
      <xdr:row>22</xdr:row>
      <xdr:rowOff>402168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r:embed="rId15" cstate="print"/>
        <a:srcRect/>
        <a:stretch>
          <a:fillRect/>
        </a:stretch>
      </xdr:blipFill>
      <xdr:spPr>
        <a:xfrm>
          <a:off x="3486150" y="9218295"/>
          <a:ext cx="509270" cy="3384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47329</xdr:colOff>
      <xdr:row>23</xdr:row>
      <xdr:rowOff>42053</xdr:rowOff>
    </xdr:from>
    <xdr:to>
      <xdr:col>7</xdr:col>
      <xdr:colOff>463217</xdr:colOff>
      <xdr:row>23</xdr:row>
      <xdr:rowOff>382325</xdr:rowOff>
    </xdr:to>
    <xdr:pic>
      <xdr:nvPicPr>
        <xdr:cNvPr id="28" name="Picture 6"/>
        <xdr:cNvPicPr>
          <a:picLocks noChangeAspect="1" noChangeArrowheads="1"/>
        </xdr:cNvPicPr>
      </xdr:nvPicPr>
      <xdr:blipFill>
        <a:blip r:embed="rId16" cstate="print"/>
        <a:srcRect/>
        <a:stretch>
          <a:fillRect/>
        </a:stretch>
      </xdr:blipFill>
      <xdr:spPr>
        <a:xfrm>
          <a:off x="3485515" y="9630410"/>
          <a:ext cx="415925" cy="3403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19845</xdr:colOff>
      <xdr:row>24</xdr:row>
      <xdr:rowOff>64823</xdr:rowOff>
    </xdr:from>
    <xdr:to>
      <xdr:col>7</xdr:col>
      <xdr:colOff>621401</xdr:colOff>
      <xdr:row>25</xdr:row>
      <xdr:rowOff>146525</xdr:rowOff>
    </xdr:to>
    <xdr:pic>
      <xdr:nvPicPr>
        <xdr:cNvPr id="29" name="Picture 6"/>
        <xdr:cNvPicPr>
          <a:picLocks noChangeAspect="1" noChangeArrowheads="1"/>
        </xdr:cNvPicPr>
      </xdr:nvPicPr>
      <xdr:blipFill>
        <a:blip r:embed="rId17" cstate="print"/>
        <a:srcRect/>
        <a:stretch>
          <a:fillRect/>
        </a:stretch>
      </xdr:blipFill>
      <xdr:spPr>
        <a:xfrm>
          <a:off x="3458210" y="10086975"/>
          <a:ext cx="601345" cy="5149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81557</xdr:colOff>
      <xdr:row>26</xdr:row>
      <xdr:rowOff>89958</xdr:rowOff>
    </xdr:from>
    <xdr:to>
      <xdr:col>7</xdr:col>
      <xdr:colOff>560738</xdr:colOff>
      <xdr:row>26</xdr:row>
      <xdr:rowOff>416719</xdr:rowOff>
    </xdr:to>
    <xdr:pic>
      <xdr:nvPicPr>
        <xdr:cNvPr id="30" name="Picture 7"/>
        <xdr:cNvPicPr>
          <a:picLocks noChangeAspect="1" noChangeArrowheads="1"/>
        </xdr:cNvPicPr>
      </xdr:nvPicPr>
      <xdr:blipFill>
        <a:blip r:embed="rId18" cstate="print"/>
        <a:srcRect/>
        <a:stretch>
          <a:fillRect/>
        </a:stretch>
      </xdr:blipFill>
      <xdr:spPr>
        <a:xfrm>
          <a:off x="3519805" y="10979150"/>
          <a:ext cx="479425" cy="3270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71435</xdr:colOff>
      <xdr:row>28</xdr:row>
      <xdr:rowOff>36479</xdr:rowOff>
    </xdr:from>
    <xdr:to>
      <xdr:col>7</xdr:col>
      <xdr:colOff>553676</xdr:colOff>
      <xdr:row>28</xdr:row>
      <xdr:rowOff>390315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r:embed="rId19" cstate="print"/>
        <a:srcRect/>
        <a:stretch>
          <a:fillRect/>
        </a:stretch>
      </xdr:blipFill>
      <xdr:spPr>
        <a:xfrm>
          <a:off x="3509645" y="11793220"/>
          <a:ext cx="481965" cy="3536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66145</xdr:colOff>
      <xdr:row>29</xdr:row>
      <xdr:rowOff>64822</xdr:rowOff>
    </xdr:from>
    <xdr:to>
      <xdr:col>7</xdr:col>
      <xdr:colOff>552352</xdr:colOff>
      <xdr:row>29</xdr:row>
      <xdr:rowOff>381856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r:embed="rId20" cstate="print"/>
        <a:srcRect/>
        <a:stretch>
          <a:fillRect/>
        </a:stretch>
      </xdr:blipFill>
      <xdr:spPr>
        <a:xfrm rot="-5400000">
          <a:off x="3589020" y="12170410"/>
          <a:ext cx="316865" cy="48641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28696</xdr:colOff>
      <xdr:row>30</xdr:row>
      <xdr:rowOff>101189</xdr:rowOff>
    </xdr:from>
    <xdr:to>
      <xdr:col>7</xdr:col>
      <xdr:colOff>497078</xdr:colOff>
      <xdr:row>30</xdr:row>
      <xdr:rowOff>321469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r:embed="rId21" cstate="print"/>
        <a:srcRect/>
        <a:stretch>
          <a:fillRect/>
        </a:stretch>
      </xdr:blipFill>
      <xdr:spPr>
        <a:xfrm rot="-5400000">
          <a:off x="3590925" y="12600940"/>
          <a:ext cx="220345" cy="4686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203574</xdr:colOff>
      <xdr:row>32</xdr:row>
      <xdr:rowOff>59551</xdr:rowOff>
    </xdr:from>
    <xdr:to>
      <xdr:col>7</xdr:col>
      <xdr:colOff>621336</xdr:colOff>
      <xdr:row>32</xdr:row>
      <xdr:rowOff>392906</xdr:rowOff>
    </xdr:to>
    <xdr:pic>
      <xdr:nvPicPr>
        <xdr:cNvPr id="35" name="图片 34" descr="30"/>
        <xdr:cNvPicPr>
          <a:picLocks noChangeAspect="1"/>
        </xdr:cNvPicPr>
      </xdr:nvPicPr>
      <xdr:blipFill>
        <a:blip r:embed="rId22" cstate="print"/>
        <a:srcRect t="14617" b="11833"/>
        <a:stretch>
          <a:fillRect/>
        </a:stretch>
      </xdr:blipFill>
      <xdr:spPr>
        <a:xfrm>
          <a:off x="3641725" y="13550900"/>
          <a:ext cx="417830" cy="333375"/>
        </a:xfrm>
        <a:prstGeom prst="rect">
          <a:avLst/>
        </a:prstGeom>
      </xdr:spPr>
    </xdr:pic>
    <xdr:clientData/>
  </xdr:twoCellAnchor>
  <xdr:twoCellAnchor editAs="oneCell">
    <xdr:from>
      <xdr:col>7</xdr:col>
      <xdr:colOff>53793</xdr:colOff>
      <xdr:row>33</xdr:row>
      <xdr:rowOff>286347</xdr:rowOff>
    </xdr:from>
    <xdr:to>
      <xdr:col>7</xdr:col>
      <xdr:colOff>624364</xdr:colOff>
      <xdr:row>35</xdr:row>
      <xdr:rowOff>244297</xdr:rowOff>
    </xdr:to>
    <xdr:pic>
      <xdr:nvPicPr>
        <xdr:cNvPr id="36" name="Picture 9"/>
        <xdr:cNvPicPr>
          <a:picLocks noChangeAspect="1" noChangeArrowheads="1"/>
        </xdr:cNvPicPr>
      </xdr:nvPicPr>
      <xdr:blipFill>
        <a:blip r:embed="rId23" cstate="print"/>
        <a:srcRect/>
        <a:stretch>
          <a:fillRect/>
        </a:stretch>
      </xdr:blipFill>
      <xdr:spPr>
        <a:xfrm>
          <a:off x="3491865" y="14211300"/>
          <a:ext cx="570865" cy="825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83927</xdr:colOff>
      <xdr:row>31</xdr:row>
      <xdr:rowOff>101864</xdr:rowOff>
    </xdr:from>
    <xdr:to>
      <xdr:col>7</xdr:col>
      <xdr:colOff>464345</xdr:colOff>
      <xdr:row>31</xdr:row>
      <xdr:rowOff>416719</xdr:rowOff>
    </xdr:to>
    <xdr:pic>
      <xdr:nvPicPr>
        <xdr:cNvPr id="1035" name="Picture 11"/>
        <xdr:cNvPicPr>
          <a:picLocks noChangeAspect="1" noChangeArrowheads="1"/>
        </xdr:cNvPicPr>
      </xdr:nvPicPr>
      <xdr:blipFill>
        <a:blip r:embed="rId24" cstate="print"/>
        <a:srcRect/>
        <a:stretch>
          <a:fillRect/>
        </a:stretch>
      </xdr:blipFill>
      <xdr:spPr>
        <a:xfrm>
          <a:off x="3522345" y="13159740"/>
          <a:ext cx="380365" cy="3149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56515</xdr:colOff>
      <xdr:row>40</xdr:row>
      <xdr:rowOff>97155</xdr:rowOff>
    </xdr:from>
    <xdr:to>
      <xdr:col>7</xdr:col>
      <xdr:colOff>630841</xdr:colOff>
      <xdr:row>41</xdr:row>
      <xdr:rowOff>279924</xdr:rowOff>
    </xdr:to>
    <xdr:pic>
      <xdr:nvPicPr>
        <xdr:cNvPr id="43" name="Picture 1"/>
        <xdr:cNvPicPr>
          <a:picLocks noChangeAspect="1" noChangeArrowheads="1"/>
        </xdr:cNvPicPr>
      </xdr:nvPicPr>
      <xdr:blipFill>
        <a:blip r:embed="rId25" cstate="print"/>
        <a:srcRect/>
        <a:stretch>
          <a:fillRect/>
        </a:stretch>
      </xdr:blipFill>
      <xdr:spPr>
        <a:xfrm>
          <a:off x="3495040" y="17058640"/>
          <a:ext cx="574040" cy="615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30566</xdr:colOff>
      <xdr:row>46</xdr:row>
      <xdr:rowOff>52917</xdr:rowOff>
    </xdr:from>
    <xdr:to>
      <xdr:col>7</xdr:col>
      <xdr:colOff>521229</xdr:colOff>
      <xdr:row>47</xdr:row>
      <xdr:rowOff>10697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r:embed="rId26" cstate="print"/>
        <a:srcRect/>
        <a:stretch>
          <a:fillRect/>
        </a:stretch>
      </xdr:blipFill>
      <xdr:spPr>
        <a:xfrm>
          <a:off x="3469005" y="19616420"/>
          <a:ext cx="490220" cy="391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61632</xdr:colOff>
      <xdr:row>47</xdr:row>
      <xdr:rowOff>46323</xdr:rowOff>
    </xdr:from>
    <xdr:to>
      <xdr:col>7</xdr:col>
      <xdr:colOff>535781</xdr:colOff>
      <xdr:row>48</xdr:row>
      <xdr:rowOff>20920</xdr:rowOff>
    </xdr:to>
    <xdr:pic>
      <xdr:nvPicPr>
        <xdr:cNvPr id="1037" name="Picture 13"/>
        <xdr:cNvPicPr>
          <a:picLocks noChangeAspect="1" noChangeArrowheads="1"/>
        </xdr:cNvPicPr>
      </xdr:nvPicPr>
      <xdr:blipFill>
        <a:blip r:embed="rId27" cstate="print"/>
        <a:srcRect/>
        <a:stretch>
          <a:fillRect/>
        </a:stretch>
      </xdr:blipFill>
      <xdr:spPr>
        <a:xfrm>
          <a:off x="3500120" y="20043140"/>
          <a:ext cx="473710" cy="40830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26075</xdr:colOff>
      <xdr:row>8</xdr:row>
      <xdr:rowOff>175913</xdr:rowOff>
    </xdr:from>
    <xdr:to>
      <xdr:col>15</xdr:col>
      <xdr:colOff>637352</xdr:colOff>
      <xdr:row>9</xdr:row>
      <xdr:rowOff>280988</xdr:rowOff>
    </xdr:to>
    <xdr:pic>
      <xdr:nvPicPr>
        <xdr:cNvPr id="51" name="图片 50" descr="57"/>
        <xdr:cNvPicPr>
          <a:picLocks noChangeAspect="1"/>
        </xdr:cNvPicPr>
      </xdr:nvPicPr>
      <xdr:blipFill>
        <a:blip r:embed="rId28" cstate="print"/>
        <a:srcRect l="25750" t="34097" r="18875" b="24230"/>
        <a:stretch>
          <a:fillRect/>
        </a:stretch>
      </xdr:blipFill>
      <xdr:spPr>
        <a:xfrm>
          <a:off x="7585075" y="3258820"/>
          <a:ext cx="610870" cy="538480"/>
        </a:xfrm>
        <a:prstGeom prst="rect">
          <a:avLst/>
        </a:prstGeom>
      </xdr:spPr>
    </xdr:pic>
    <xdr:clientData/>
  </xdr:twoCellAnchor>
  <xdr:twoCellAnchor editAs="oneCell">
    <xdr:from>
      <xdr:col>15</xdr:col>
      <xdr:colOff>49977</xdr:colOff>
      <xdr:row>20</xdr:row>
      <xdr:rowOff>52856</xdr:rowOff>
    </xdr:from>
    <xdr:to>
      <xdr:col>15</xdr:col>
      <xdr:colOff>576197</xdr:colOff>
      <xdr:row>20</xdr:row>
      <xdr:rowOff>404813</xdr:rowOff>
    </xdr:to>
    <xdr:pic>
      <xdr:nvPicPr>
        <xdr:cNvPr id="56" name="图片 55" descr="69"/>
        <xdr:cNvPicPr>
          <a:picLocks noChangeAspect="1"/>
        </xdr:cNvPicPr>
      </xdr:nvPicPr>
      <xdr:blipFill>
        <a:blip r:embed="rId29" cstate="print"/>
        <a:srcRect t="18195" b="16854"/>
        <a:stretch>
          <a:fillRect/>
        </a:stretch>
      </xdr:blipFill>
      <xdr:spPr>
        <a:xfrm>
          <a:off x="7608570" y="8340090"/>
          <a:ext cx="526415" cy="351790"/>
        </a:xfrm>
        <a:prstGeom prst="rect">
          <a:avLst/>
        </a:prstGeom>
      </xdr:spPr>
    </xdr:pic>
    <xdr:clientData/>
  </xdr:twoCellAnchor>
  <xdr:twoCellAnchor editAs="oneCell">
    <xdr:from>
      <xdr:col>7</xdr:col>
      <xdr:colOff>67504</xdr:colOff>
      <xdr:row>48</xdr:row>
      <xdr:rowOff>78050</xdr:rowOff>
    </xdr:from>
    <xdr:to>
      <xdr:col>7</xdr:col>
      <xdr:colOff>563280</xdr:colOff>
      <xdr:row>48</xdr:row>
      <xdr:rowOff>369093</xdr:rowOff>
    </xdr:to>
    <xdr:pic>
      <xdr:nvPicPr>
        <xdr:cNvPr id="1038" name="Picture 14"/>
        <xdr:cNvPicPr>
          <a:picLocks noChangeAspect="1" noChangeArrowheads="1"/>
        </xdr:cNvPicPr>
      </xdr:nvPicPr>
      <xdr:blipFill>
        <a:blip r:embed="rId30" cstate="print"/>
        <a:srcRect/>
        <a:stretch>
          <a:fillRect/>
        </a:stretch>
      </xdr:blipFill>
      <xdr:spPr>
        <a:xfrm rot="-5400000">
          <a:off x="3608070" y="20406360"/>
          <a:ext cx="290830" cy="4959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40683</xdr:colOff>
      <xdr:row>51</xdr:row>
      <xdr:rowOff>119242</xdr:rowOff>
    </xdr:from>
    <xdr:to>
      <xdr:col>7</xdr:col>
      <xdr:colOff>592930</xdr:colOff>
      <xdr:row>52</xdr:row>
      <xdr:rowOff>317575</xdr:rowOff>
    </xdr:to>
    <xdr:pic>
      <xdr:nvPicPr>
        <xdr:cNvPr id="1039" name="Picture 15"/>
        <xdr:cNvPicPr>
          <a:picLocks noChangeAspect="1" noChangeArrowheads="1"/>
        </xdr:cNvPicPr>
      </xdr:nvPicPr>
      <xdr:blipFill>
        <a:blip r:embed="rId31" cstate="print"/>
        <a:srcRect/>
        <a:stretch>
          <a:fillRect/>
        </a:stretch>
      </xdr:blipFill>
      <xdr:spPr>
        <a:xfrm>
          <a:off x="3479165" y="21850985"/>
          <a:ext cx="551815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66895</xdr:colOff>
      <xdr:row>3</xdr:row>
      <xdr:rowOff>52919</xdr:rowOff>
    </xdr:from>
    <xdr:to>
      <xdr:col>15</xdr:col>
      <xdr:colOff>607218</xdr:colOff>
      <xdr:row>3</xdr:row>
      <xdr:rowOff>371109</xdr:rowOff>
    </xdr:to>
    <xdr:pic>
      <xdr:nvPicPr>
        <xdr:cNvPr id="1040" name="Picture 16"/>
        <xdr:cNvPicPr>
          <a:picLocks noChangeAspect="1" noChangeArrowheads="1"/>
        </xdr:cNvPicPr>
      </xdr:nvPicPr>
      <xdr:blipFill>
        <a:blip r:embed="rId32" cstate="print"/>
        <a:srcRect/>
        <a:stretch>
          <a:fillRect/>
        </a:stretch>
      </xdr:blipFill>
      <xdr:spPr>
        <a:xfrm>
          <a:off x="7625715" y="967105"/>
          <a:ext cx="540385" cy="3181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28261</xdr:colOff>
      <xdr:row>4</xdr:row>
      <xdr:rowOff>21986</xdr:rowOff>
    </xdr:from>
    <xdr:to>
      <xdr:col>15</xdr:col>
      <xdr:colOff>634436</xdr:colOff>
      <xdr:row>4</xdr:row>
      <xdr:rowOff>411480</xdr:rowOff>
    </xdr:to>
    <xdr:pic>
      <xdr:nvPicPr>
        <xdr:cNvPr id="1041" name="Picture 17"/>
        <xdr:cNvPicPr>
          <a:picLocks noChangeAspect="1" noChangeArrowheads="1"/>
        </xdr:cNvPicPr>
      </xdr:nvPicPr>
      <xdr:blipFill>
        <a:blip r:embed="rId33" cstate="print"/>
        <a:srcRect/>
        <a:stretch>
          <a:fillRect/>
        </a:stretch>
      </xdr:blipFill>
      <xdr:spPr>
        <a:xfrm>
          <a:off x="7586980" y="1369695"/>
          <a:ext cx="606425" cy="3898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16000</xdr:colOff>
      <xdr:row>5</xdr:row>
      <xdr:rowOff>150018</xdr:rowOff>
    </xdr:from>
    <xdr:to>
      <xdr:col>15</xdr:col>
      <xdr:colOff>641692</xdr:colOff>
      <xdr:row>6</xdr:row>
      <xdr:rowOff>281939</xdr:rowOff>
    </xdr:to>
    <xdr:pic>
      <xdr:nvPicPr>
        <xdr:cNvPr id="64" name="Picture 19"/>
        <xdr:cNvPicPr>
          <a:picLocks noChangeAspect="1" noChangeArrowheads="1"/>
        </xdr:cNvPicPr>
      </xdr:nvPicPr>
      <xdr:blipFill>
        <a:blip r:embed="rId34" cstate="print"/>
        <a:srcRect/>
        <a:stretch>
          <a:fillRect/>
        </a:stretch>
      </xdr:blipFill>
      <xdr:spPr>
        <a:xfrm>
          <a:off x="7574915" y="1931670"/>
          <a:ext cx="625475" cy="565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73556</xdr:colOff>
      <xdr:row>14</xdr:row>
      <xdr:rowOff>54344</xdr:rowOff>
    </xdr:from>
    <xdr:to>
      <xdr:col>15</xdr:col>
      <xdr:colOff>607220</xdr:colOff>
      <xdr:row>14</xdr:row>
      <xdr:rowOff>373328</xdr:rowOff>
    </xdr:to>
    <xdr:pic>
      <xdr:nvPicPr>
        <xdr:cNvPr id="1045" name="Picture 21"/>
        <xdr:cNvPicPr>
          <a:picLocks noChangeAspect="1" noChangeArrowheads="1"/>
        </xdr:cNvPicPr>
      </xdr:nvPicPr>
      <xdr:blipFill>
        <a:blip r:embed="rId35" cstate="print"/>
        <a:srcRect/>
        <a:stretch>
          <a:fillRect/>
        </a:stretch>
      </xdr:blipFill>
      <xdr:spPr>
        <a:xfrm>
          <a:off x="7632065" y="5739130"/>
          <a:ext cx="534035" cy="3187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51593</xdr:colOff>
      <xdr:row>15</xdr:row>
      <xdr:rowOff>74084</xdr:rowOff>
    </xdr:from>
    <xdr:to>
      <xdr:col>15</xdr:col>
      <xdr:colOff>580760</xdr:colOff>
      <xdr:row>15</xdr:row>
      <xdr:rowOff>391800</xdr:rowOff>
    </xdr:to>
    <xdr:pic>
      <xdr:nvPicPr>
        <xdr:cNvPr id="1046" name="Picture 22"/>
        <xdr:cNvPicPr>
          <a:picLocks noChangeAspect="1" noChangeArrowheads="1"/>
        </xdr:cNvPicPr>
      </xdr:nvPicPr>
      <xdr:blipFill>
        <a:blip r:embed="rId36" cstate="print"/>
        <a:srcRect/>
        <a:stretch>
          <a:fillRect/>
        </a:stretch>
      </xdr:blipFill>
      <xdr:spPr>
        <a:xfrm>
          <a:off x="7610475" y="6192520"/>
          <a:ext cx="528955" cy="3181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127130</xdr:colOff>
      <xdr:row>16</xdr:row>
      <xdr:rowOff>21167</xdr:rowOff>
    </xdr:from>
    <xdr:to>
      <xdr:col>15</xdr:col>
      <xdr:colOff>603251</xdr:colOff>
      <xdr:row>16</xdr:row>
      <xdr:rowOff>397934</xdr:rowOff>
    </xdr:to>
    <xdr:pic>
      <xdr:nvPicPr>
        <xdr:cNvPr id="69" name="Picture 10"/>
        <xdr:cNvPicPr>
          <a:picLocks noChangeAspect="1" noChangeArrowheads="1"/>
        </xdr:cNvPicPr>
      </xdr:nvPicPr>
      <xdr:blipFill>
        <a:blip r:embed="rId37" cstate="print"/>
        <a:srcRect/>
        <a:stretch>
          <a:fillRect/>
        </a:stretch>
      </xdr:blipFill>
      <xdr:spPr>
        <a:xfrm>
          <a:off x="7686040" y="6573520"/>
          <a:ext cx="476250" cy="3765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48061</xdr:colOff>
      <xdr:row>38</xdr:row>
      <xdr:rowOff>37676</xdr:rowOff>
    </xdr:from>
    <xdr:to>
      <xdr:col>7</xdr:col>
      <xdr:colOff>587750</xdr:colOff>
      <xdr:row>38</xdr:row>
      <xdr:rowOff>399541</xdr:rowOff>
    </xdr:to>
    <xdr:pic>
      <xdr:nvPicPr>
        <xdr:cNvPr id="1047" name="Picture 23"/>
        <xdr:cNvPicPr>
          <a:picLocks noChangeAspect="1" noChangeArrowheads="1"/>
        </xdr:cNvPicPr>
      </xdr:nvPicPr>
      <xdr:blipFill>
        <a:blip r:embed="rId38" cstate="print"/>
        <a:srcRect/>
        <a:stretch>
          <a:fillRect/>
        </a:stretch>
      </xdr:blipFill>
      <xdr:spPr>
        <a:xfrm>
          <a:off x="3486150" y="16131540"/>
          <a:ext cx="539750" cy="361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33540</xdr:colOff>
      <xdr:row>17</xdr:row>
      <xdr:rowOff>95250</xdr:rowOff>
    </xdr:from>
    <xdr:to>
      <xdr:col>15</xdr:col>
      <xdr:colOff>617747</xdr:colOff>
      <xdr:row>17</xdr:row>
      <xdr:rowOff>404619</xdr:rowOff>
    </xdr:to>
    <xdr:pic>
      <xdr:nvPicPr>
        <xdr:cNvPr id="1049" name="Picture 25"/>
        <xdr:cNvPicPr>
          <a:picLocks noChangeAspect="1" noChangeArrowheads="1"/>
        </xdr:cNvPicPr>
      </xdr:nvPicPr>
      <xdr:blipFill>
        <a:blip r:embed="rId39" cstate="print"/>
        <a:srcRect/>
        <a:stretch>
          <a:fillRect/>
        </a:stretch>
      </xdr:blipFill>
      <xdr:spPr>
        <a:xfrm>
          <a:off x="7592060" y="7081520"/>
          <a:ext cx="584200" cy="3092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31235</xdr:colOff>
      <xdr:row>18</xdr:row>
      <xdr:rowOff>57176</xdr:rowOff>
    </xdr:from>
    <xdr:to>
      <xdr:col>15</xdr:col>
      <xdr:colOff>613832</xdr:colOff>
      <xdr:row>18</xdr:row>
      <xdr:rowOff>391584</xdr:rowOff>
    </xdr:to>
    <xdr:pic>
      <xdr:nvPicPr>
        <xdr:cNvPr id="1050" name="Picture 26"/>
        <xdr:cNvPicPr>
          <a:picLocks noChangeAspect="1" noChangeArrowheads="1"/>
        </xdr:cNvPicPr>
      </xdr:nvPicPr>
      <xdr:blipFill>
        <a:blip r:embed="rId40" cstate="print"/>
        <a:srcRect/>
        <a:stretch>
          <a:fillRect/>
        </a:stretch>
      </xdr:blipFill>
      <xdr:spPr>
        <a:xfrm>
          <a:off x="7590155" y="7477125"/>
          <a:ext cx="582295" cy="33401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91016</xdr:colOff>
      <xdr:row>19</xdr:row>
      <xdr:rowOff>16816</xdr:rowOff>
    </xdr:from>
    <xdr:to>
      <xdr:col>15</xdr:col>
      <xdr:colOff>611571</xdr:colOff>
      <xdr:row>19</xdr:row>
      <xdr:rowOff>333375</xdr:rowOff>
    </xdr:to>
    <xdr:pic>
      <xdr:nvPicPr>
        <xdr:cNvPr id="1051" name="Picture 27"/>
        <xdr:cNvPicPr>
          <a:picLocks noChangeAspect="1" noChangeArrowheads="1"/>
        </xdr:cNvPicPr>
      </xdr:nvPicPr>
      <xdr:blipFill>
        <a:blip r:embed="rId41" cstate="print"/>
        <a:srcRect/>
        <a:stretch>
          <a:fillRect/>
        </a:stretch>
      </xdr:blipFill>
      <xdr:spPr>
        <a:xfrm>
          <a:off x="7649845" y="7870190"/>
          <a:ext cx="520700" cy="3168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59329</xdr:colOff>
      <xdr:row>17</xdr:row>
      <xdr:rowOff>27517</xdr:rowOff>
    </xdr:from>
    <xdr:to>
      <xdr:col>16</xdr:col>
      <xdr:colOff>2667</xdr:colOff>
      <xdr:row>17</xdr:row>
      <xdr:rowOff>397935</xdr:rowOff>
    </xdr:to>
    <xdr:pic>
      <xdr:nvPicPr>
        <xdr:cNvPr id="1052" name="Picture 28"/>
        <xdr:cNvPicPr>
          <a:picLocks noChangeAspect="1" noChangeArrowheads="1"/>
        </xdr:cNvPicPr>
      </xdr:nvPicPr>
      <xdr:blipFill>
        <a:blip r:embed="rId42" cstate="print"/>
        <a:srcRect/>
        <a:stretch>
          <a:fillRect/>
        </a:stretch>
      </xdr:blipFill>
      <xdr:spPr>
        <a:xfrm>
          <a:off x="7618095" y="7013575"/>
          <a:ext cx="676910" cy="37020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76522</xdr:colOff>
      <xdr:row>23</xdr:row>
      <xdr:rowOff>19473</xdr:rowOff>
    </xdr:from>
    <xdr:to>
      <xdr:col>15</xdr:col>
      <xdr:colOff>600786</xdr:colOff>
      <xdr:row>23</xdr:row>
      <xdr:rowOff>394123</xdr:rowOff>
    </xdr:to>
    <xdr:pic>
      <xdr:nvPicPr>
        <xdr:cNvPr id="1053" name="Picture 29"/>
        <xdr:cNvPicPr>
          <a:picLocks noChangeAspect="1" noChangeArrowheads="1"/>
        </xdr:cNvPicPr>
      </xdr:nvPicPr>
      <xdr:blipFill>
        <a:blip r:embed="rId43" cstate="print"/>
        <a:srcRect/>
        <a:stretch>
          <a:fillRect/>
        </a:stretch>
      </xdr:blipFill>
      <xdr:spPr>
        <a:xfrm>
          <a:off x="7635240" y="9607550"/>
          <a:ext cx="524510" cy="3746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30057</xdr:colOff>
      <xdr:row>24</xdr:row>
      <xdr:rowOff>39613</xdr:rowOff>
    </xdr:from>
    <xdr:to>
      <xdr:col>15</xdr:col>
      <xdr:colOff>622725</xdr:colOff>
      <xdr:row>24</xdr:row>
      <xdr:rowOff>369973</xdr:rowOff>
    </xdr:to>
    <xdr:pic>
      <xdr:nvPicPr>
        <xdr:cNvPr id="77" name="Picture 28"/>
        <xdr:cNvPicPr>
          <a:picLocks noChangeAspect="1" noChangeArrowheads="1"/>
        </xdr:cNvPicPr>
      </xdr:nvPicPr>
      <xdr:blipFill>
        <a:blip r:embed="rId44" cstate="print"/>
        <a:srcRect/>
        <a:stretch>
          <a:fillRect/>
        </a:stretch>
      </xdr:blipFill>
      <xdr:spPr>
        <a:xfrm>
          <a:off x="7588885" y="10061575"/>
          <a:ext cx="592455" cy="330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81933</xdr:colOff>
      <xdr:row>25</xdr:row>
      <xdr:rowOff>29633</xdr:rowOff>
    </xdr:from>
    <xdr:to>
      <xdr:col>15</xdr:col>
      <xdr:colOff>653908</xdr:colOff>
      <xdr:row>25</xdr:row>
      <xdr:rowOff>372501</xdr:rowOff>
    </xdr:to>
    <xdr:pic>
      <xdr:nvPicPr>
        <xdr:cNvPr id="1055" name="Picture 31"/>
        <xdr:cNvPicPr>
          <a:picLocks noChangeAspect="1" noChangeArrowheads="1"/>
        </xdr:cNvPicPr>
      </xdr:nvPicPr>
      <xdr:blipFill>
        <a:blip r:embed="rId45" cstate="print"/>
        <a:srcRect/>
        <a:stretch>
          <a:fillRect/>
        </a:stretch>
      </xdr:blipFill>
      <xdr:spPr>
        <a:xfrm>
          <a:off x="7640955" y="10485120"/>
          <a:ext cx="571500" cy="342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42334</xdr:colOff>
      <xdr:row>27</xdr:row>
      <xdr:rowOff>146050</xdr:rowOff>
    </xdr:from>
    <xdr:to>
      <xdr:col>15</xdr:col>
      <xdr:colOff>611904</xdr:colOff>
      <xdr:row>28</xdr:row>
      <xdr:rowOff>174308</xdr:rowOff>
    </xdr:to>
    <xdr:pic>
      <xdr:nvPicPr>
        <xdr:cNvPr id="84" name="Picture 28"/>
        <xdr:cNvPicPr>
          <a:picLocks noChangeAspect="1" noChangeArrowheads="1"/>
        </xdr:cNvPicPr>
      </xdr:nvPicPr>
      <xdr:blipFill>
        <a:blip r:embed="rId46" cstate="print"/>
        <a:srcRect/>
        <a:stretch>
          <a:fillRect/>
        </a:stretch>
      </xdr:blipFill>
      <xdr:spPr>
        <a:xfrm>
          <a:off x="7600950" y="11469370"/>
          <a:ext cx="569595" cy="4616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62581</xdr:colOff>
      <xdr:row>29</xdr:row>
      <xdr:rowOff>8365</xdr:rowOff>
    </xdr:from>
    <xdr:to>
      <xdr:col>15</xdr:col>
      <xdr:colOff>595312</xdr:colOff>
      <xdr:row>29</xdr:row>
      <xdr:rowOff>341366</xdr:rowOff>
    </xdr:to>
    <xdr:pic>
      <xdr:nvPicPr>
        <xdr:cNvPr id="1056" name="Picture 32"/>
        <xdr:cNvPicPr>
          <a:picLocks noChangeAspect="1" noChangeArrowheads="1"/>
        </xdr:cNvPicPr>
      </xdr:nvPicPr>
      <xdr:blipFill>
        <a:blip r:embed="rId47" cstate="print"/>
        <a:srcRect/>
        <a:stretch>
          <a:fillRect/>
        </a:stretch>
      </xdr:blipFill>
      <xdr:spPr>
        <a:xfrm>
          <a:off x="7621270" y="12198985"/>
          <a:ext cx="532765" cy="3327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58678</xdr:colOff>
      <xdr:row>31</xdr:row>
      <xdr:rowOff>238125</xdr:rowOff>
    </xdr:from>
    <xdr:to>
      <xdr:col>15</xdr:col>
      <xdr:colOff>608886</xdr:colOff>
      <xdr:row>33</xdr:row>
      <xdr:rowOff>43995</xdr:rowOff>
    </xdr:to>
    <xdr:pic>
      <xdr:nvPicPr>
        <xdr:cNvPr id="1057" name="Picture 33"/>
        <xdr:cNvPicPr>
          <a:picLocks noChangeAspect="1" noChangeArrowheads="1"/>
        </xdr:cNvPicPr>
      </xdr:nvPicPr>
      <xdr:blipFill>
        <a:blip r:embed="rId48" cstate="print"/>
        <a:srcRect/>
        <a:stretch>
          <a:fillRect/>
        </a:stretch>
      </xdr:blipFill>
      <xdr:spPr>
        <a:xfrm>
          <a:off x="7617460" y="13296265"/>
          <a:ext cx="549910" cy="673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62755</xdr:colOff>
      <xdr:row>35</xdr:row>
      <xdr:rowOff>125224</xdr:rowOff>
    </xdr:from>
    <xdr:to>
      <xdr:col>15</xdr:col>
      <xdr:colOff>659746</xdr:colOff>
      <xdr:row>36</xdr:row>
      <xdr:rowOff>210027</xdr:rowOff>
    </xdr:to>
    <xdr:pic>
      <xdr:nvPicPr>
        <xdr:cNvPr id="93" name="Picture 29"/>
        <xdr:cNvPicPr>
          <a:picLocks noChangeAspect="1" noChangeArrowheads="1"/>
        </xdr:cNvPicPr>
      </xdr:nvPicPr>
      <xdr:blipFill>
        <a:blip r:embed="rId49" cstate="print"/>
        <a:srcRect/>
        <a:stretch>
          <a:fillRect/>
        </a:stretch>
      </xdr:blipFill>
      <xdr:spPr>
        <a:xfrm>
          <a:off x="7621270" y="14918055"/>
          <a:ext cx="596900" cy="518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111173</xdr:colOff>
      <xdr:row>42</xdr:row>
      <xdr:rowOff>25402</xdr:rowOff>
    </xdr:from>
    <xdr:to>
      <xdr:col>15</xdr:col>
      <xdr:colOff>660335</xdr:colOff>
      <xdr:row>42</xdr:row>
      <xdr:rowOff>416984</xdr:rowOff>
    </xdr:to>
    <xdr:pic>
      <xdr:nvPicPr>
        <xdr:cNvPr id="1059" name="Picture 35"/>
        <xdr:cNvPicPr>
          <a:picLocks noChangeAspect="1" noChangeArrowheads="1"/>
        </xdr:cNvPicPr>
      </xdr:nvPicPr>
      <xdr:blipFill>
        <a:blip r:embed="rId50" cstate="print"/>
        <a:srcRect/>
        <a:stretch>
          <a:fillRect/>
        </a:stretch>
      </xdr:blipFill>
      <xdr:spPr>
        <a:xfrm>
          <a:off x="7670165" y="17854295"/>
          <a:ext cx="548640" cy="391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126365</xdr:colOff>
      <xdr:row>45</xdr:row>
      <xdr:rowOff>35560</xdr:rowOff>
    </xdr:from>
    <xdr:to>
      <xdr:col>15</xdr:col>
      <xdr:colOff>546658</xdr:colOff>
      <xdr:row>45</xdr:row>
      <xdr:rowOff>384736</xdr:rowOff>
    </xdr:to>
    <xdr:pic>
      <xdr:nvPicPr>
        <xdr:cNvPr id="1060" name="Picture 36"/>
        <xdr:cNvPicPr>
          <a:picLocks noChangeAspect="1" noChangeArrowheads="1"/>
        </xdr:cNvPicPr>
      </xdr:nvPicPr>
      <xdr:blipFill>
        <a:blip r:embed="rId51" cstate="print"/>
        <a:srcRect/>
        <a:stretch>
          <a:fillRect/>
        </a:stretch>
      </xdr:blipFill>
      <xdr:spPr>
        <a:xfrm>
          <a:off x="7685405" y="19165570"/>
          <a:ext cx="419735" cy="3486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137583</xdr:colOff>
      <xdr:row>47</xdr:row>
      <xdr:rowOff>52307</xdr:rowOff>
    </xdr:from>
    <xdr:to>
      <xdr:col>15</xdr:col>
      <xdr:colOff>571499</xdr:colOff>
      <xdr:row>47</xdr:row>
      <xdr:rowOff>355631</xdr:rowOff>
    </xdr:to>
    <xdr:pic>
      <xdr:nvPicPr>
        <xdr:cNvPr id="1061" name="Picture 37"/>
        <xdr:cNvPicPr>
          <a:picLocks noChangeAspect="1" noChangeArrowheads="1"/>
        </xdr:cNvPicPr>
      </xdr:nvPicPr>
      <xdr:blipFill>
        <a:blip r:embed="rId52" cstate="print"/>
        <a:srcRect/>
        <a:stretch>
          <a:fillRect/>
        </a:stretch>
      </xdr:blipFill>
      <xdr:spPr>
        <a:xfrm>
          <a:off x="7696200" y="20049490"/>
          <a:ext cx="433705" cy="3035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64447</xdr:colOff>
      <xdr:row>48</xdr:row>
      <xdr:rowOff>71438</xdr:rowOff>
    </xdr:from>
    <xdr:to>
      <xdr:col>15</xdr:col>
      <xdr:colOff>419362</xdr:colOff>
      <xdr:row>48</xdr:row>
      <xdr:rowOff>337610</xdr:rowOff>
    </xdr:to>
    <xdr:pic>
      <xdr:nvPicPr>
        <xdr:cNvPr id="92" name="Picture 1"/>
        <xdr:cNvPicPr>
          <a:picLocks noChangeAspect="1" noChangeArrowheads="1"/>
        </xdr:cNvPicPr>
      </xdr:nvPicPr>
      <xdr:blipFill>
        <a:blip r:embed="rId53" cstate="print"/>
        <a:srcRect/>
        <a:stretch>
          <a:fillRect/>
        </a:stretch>
      </xdr:blipFill>
      <xdr:spPr>
        <a:xfrm>
          <a:off x="7623175" y="20502245"/>
          <a:ext cx="354965" cy="2660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167103</xdr:colOff>
      <xdr:row>46</xdr:row>
      <xdr:rowOff>51857</xdr:rowOff>
    </xdr:from>
    <xdr:to>
      <xdr:col>15</xdr:col>
      <xdr:colOff>516466</xdr:colOff>
      <xdr:row>46</xdr:row>
      <xdr:rowOff>389905</xdr:rowOff>
    </xdr:to>
    <xdr:pic>
      <xdr:nvPicPr>
        <xdr:cNvPr id="3" name="Picture 2"/>
        <xdr:cNvPicPr>
          <a:picLocks noChangeAspect="1" noChangeArrowheads="1"/>
        </xdr:cNvPicPr>
      </xdr:nvPicPr>
      <xdr:blipFill>
        <a:blip r:embed="rId54" cstate="print"/>
        <a:srcRect/>
        <a:stretch>
          <a:fillRect/>
        </a:stretch>
      </xdr:blipFill>
      <xdr:spPr>
        <a:xfrm>
          <a:off x="7726045" y="19615150"/>
          <a:ext cx="349250" cy="3384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46548</xdr:colOff>
      <xdr:row>51</xdr:row>
      <xdr:rowOff>112022</xdr:rowOff>
    </xdr:from>
    <xdr:to>
      <xdr:col>15</xdr:col>
      <xdr:colOff>406590</xdr:colOff>
      <xdr:row>51</xdr:row>
      <xdr:rowOff>392906</xdr:rowOff>
    </xdr:to>
    <xdr:pic>
      <xdr:nvPicPr>
        <xdr:cNvPr id="4" name="Picture 3"/>
        <xdr:cNvPicPr>
          <a:picLocks noChangeAspect="1" noChangeArrowheads="1"/>
        </xdr:cNvPicPr>
      </xdr:nvPicPr>
      <xdr:blipFill>
        <a:blip r:embed="rId55" cstate="print"/>
        <a:srcRect/>
        <a:stretch>
          <a:fillRect/>
        </a:stretch>
      </xdr:blipFill>
      <xdr:spPr>
        <a:xfrm rot="-5400000">
          <a:off x="7644765" y="21804630"/>
          <a:ext cx="280670" cy="3600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53809</xdr:colOff>
      <xdr:row>50</xdr:row>
      <xdr:rowOff>107156</xdr:rowOff>
    </xdr:from>
    <xdr:to>
      <xdr:col>15</xdr:col>
      <xdr:colOff>489310</xdr:colOff>
      <xdr:row>50</xdr:row>
      <xdr:rowOff>359834</xdr:rowOff>
    </xdr:to>
    <xdr:pic>
      <xdr:nvPicPr>
        <xdr:cNvPr id="5" name="Picture 4"/>
        <xdr:cNvPicPr>
          <a:picLocks noChangeAspect="1" noChangeArrowheads="1"/>
        </xdr:cNvPicPr>
      </xdr:nvPicPr>
      <xdr:blipFill>
        <a:blip r:embed="rId56" cstate="print"/>
        <a:srcRect/>
        <a:stretch>
          <a:fillRect/>
        </a:stretch>
      </xdr:blipFill>
      <xdr:spPr>
        <a:xfrm>
          <a:off x="7612380" y="21405215"/>
          <a:ext cx="435610" cy="2527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47321</xdr:colOff>
      <xdr:row>52</xdr:row>
      <xdr:rowOff>47625</xdr:rowOff>
    </xdr:from>
    <xdr:to>
      <xdr:col>15</xdr:col>
      <xdr:colOff>477556</xdr:colOff>
      <xdr:row>52</xdr:row>
      <xdr:rowOff>329935</xdr:rowOff>
    </xdr:to>
    <xdr:pic>
      <xdr:nvPicPr>
        <xdr:cNvPr id="6" name="Picture 5"/>
        <xdr:cNvPicPr>
          <a:picLocks noChangeAspect="1" noChangeArrowheads="1"/>
        </xdr:cNvPicPr>
      </xdr:nvPicPr>
      <xdr:blipFill>
        <a:blip r:embed="rId57" cstate="print"/>
        <a:srcRect/>
        <a:stretch>
          <a:fillRect/>
        </a:stretch>
      </xdr:blipFill>
      <xdr:spPr>
        <a:xfrm>
          <a:off x="7606030" y="22213570"/>
          <a:ext cx="430530" cy="2819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22148</xdr:colOff>
      <xdr:row>3</xdr:row>
      <xdr:rowOff>23812</xdr:rowOff>
    </xdr:from>
    <xdr:to>
      <xdr:col>23</xdr:col>
      <xdr:colOff>553401</xdr:colOff>
      <xdr:row>3</xdr:row>
      <xdr:rowOff>342721</xdr:rowOff>
    </xdr:to>
    <xdr:pic>
      <xdr:nvPicPr>
        <xdr:cNvPr id="7" name="Picture 6"/>
        <xdr:cNvPicPr>
          <a:picLocks noChangeAspect="1" noChangeArrowheads="1"/>
        </xdr:cNvPicPr>
      </xdr:nvPicPr>
      <xdr:blipFill>
        <a:blip r:embed="rId58" cstate="print"/>
        <a:srcRect/>
        <a:stretch>
          <a:fillRect/>
        </a:stretch>
      </xdr:blipFill>
      <xdr:spPr>
        <a:xfrm>
          <a:off x="12504420" y="937895"/>
          <a:ext cx="531495" cy="3187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37747</xdr:colOff>
      <xdr:row>4</xdr:row>
      <xdr:rowOff>95250</xdr:rowOff>
    </xdr:from>
    <xdr:to>
      <xdr:col>23</xdr:col>
      <xdr:colOff>479031</xdr:colOff>
      <xdr:row>4</xdr:row>
      <xdr:rowOff>369094</xdr:rowOff>
    </xdr:to>
    <xdr:pic>
      <xdr:nvPicPr>
        <xdr:cNvPr id="11" name="Picture 7"/>
        <xdr:cNvPicPr>
          <a:picLocks noChangeAspect="1" noChangeArrowheads="1"/>
        </xdr:cNvPicPr>
      </xdr:nvPicPr>
      <xdr:blipFill>
        <a:blip r:embed="rId59" cstate="print"/>
        <a:srcRect/>
        <a:stretch>
          <a:fillRect/>
        </a:stretch>
      </xdr:blipFill>
      <xdr:spPr>
        <a:xfrm>
          <a:off x="12520295" y="1443355"/>
          <a:ext cx="441325" cy="2736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59524</xdr:colOff>
      <xdr:row>5</xdr:row>
      <xdr:rowOff>250031</xdr:rowOff>
    </xdr:from>
    <xdr:to>
      <xdr:col>23</xdr:col>
      <xdr:colOff>472053</xdr:colOff>
      <xdr:row>6</xdr:row>
      <xdr:rowOff>162401</xdr:rowOff>
    </xdr:to>
    <xdr:pic>
      <xdr:nvPicPr>
        <xdr:cNvPr id="15" name="Picture 8"/>
        <xdr:cNvPicPr>
          <a:picLocks noChangeAspect="1" noChangeArrowheads="1"/>
        </xdr:cNvPicPr>
      </xdr:nvPicPr>
      <xdr:blipFill>
        <a:blip r:embed="rId60" cstate="print"/>
        <a:srcRect/>
        <a:stretch>
          <a:fillRect/>
        </a:stretch>
      </xdr:blipFill>
      <xdr:spPr>
        <a:xfrm>
          <a:off x="12541885" y="2031365"/>
          <a:ext cx="412750" cy="346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66147</xdr:colOff>
      <xdr:row>45</xdr:row>
      <xdr:rowOff>85425</xdr:rowOff>
    </xdr:from>
    <xdr:to>
      <xdr:col>7</xdr:col>
      <xdr:colOff>559594</xdr:colOff>
      <xdr:row>46</xdr:row>
      <xdr:rowOff>17179</xdr:rowOff>
    </xdr:to>
    <xdr:pic>
      <xdr:nvPicPr>
        <xdr:cNvPr id="16" name="Picture 9"/>
        <xdr:cNvPicPr>
          <a:picLocks noChangeAspect="1" noChangeArrowheads="1"/>
        </xdr:cNvPicPr>
      </xdr:nvPicPr>
      <xdr:blipFill>
        <a:blip r:embed="rId61" cstate="print"/>
        <a:srcRect/>
        <a:stretch>
          <a:fillRect/>
        </a:stretch>
      </xdr:blipFill>
      <xdr:spPr>
        <a:xfrm>
          <a:off x="3504565" y="19215100"/>
          <a:ext cx="493395" cy="365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62394</xdr:colOff>
      <xdr:row>43</xdr:row>
      <xdr:rowOff>28890</xdr:rowOff>
    </xdr:from>
    <xdr:to>
      <xdr:col>15</xdr:col>
      <xdr:colOff>662412</xdr:colOff>
      <xdr:row>43</xdr:row>
      <xdr:rowOff>406401</xdr:rowOff>
    </xdr:to>
    <xdr:pic>
      <xdr:nvPicPr>
        <xdr:cNvPr id="17" name="Picture 10"/>
        <xdr:cNvPicPr>
          <a:picLocks noChangeAspect="1" noChangeArrowheads="1"/>
        </xdr:cNvPicPr>
      </xdr:nvPicPr>
      <xdr:blipFill>
        <a:blip r:embed="rId62" cstate="print"/>
        <a:srcRect/>
        <a:stretch>
          <a:fillRect/>
        </a:stretch>
      </xdr:blipFill>
      <xdr:spPr>
        <a:xfrm>
          <a:off x="7621270" y="18291175"/>
          <a:ext cx="600075" cy="3778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36340</xdr:colOff>
      <xdr:row>9</xdr:row>
      <xdr:rowOff>114698</xdr:rowOff>
    </xdr:from>
    <xdr:to>
      <xdr:col>23</xdr:col>
      <xdr:colOff>464820</xdr:colOff>
      <xdr:row>10</xdr:row>
      <xdr:rowOff>316018</xdr:rowOff>
    </xdr:to>
    <xdr:pic>
      <xdr:nvPicPr>
        <xdr:cNvPr id="101" name="Picture 9"/>
        <xdr:cNvPicPr>
          <a:picLocks noChangeAspect="1" noChangeArrowheads="1"/>
        </xdr:cNvPicPr>
      </xdr:nvPicPr>
      <xdr:blipFill>
        <a:blip r:embed="rId63" cstate="print"/>
        <a:srcRect/>
        <a:stretch>
          <a:fillRect/>
        </a:stretch>
      </xdr:blipFill>
      <xdr:spPr>
        <a:xfrm>
          <a:off x="12519025" y="3630930"/>
          <a:ext cx="428625" cy="635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71571</xdr:colOff>
      <xdr:row>7</xdr:row>
      <xdr:rowOff>95249</xdr:rowOff>
    </xdr:from>
    <xdr:to>
      <xdr:col>23</xdr:col>
      <xdr:colOff>552715</xdr:colOff>
      <xdr:row>7</xdr:row>
      <xdr:rowOff>385733</xdr:rowOff>
    </xdr:to>
    <xdr:pic>
      <xdr:nvPicPr>
        <xdr:cNvPr id="18" name="Picture 11"/>
        <xdr:cNvPicPr>
          <a:picLocks noChangeAspect="1" noChangeArrowheads="1"/>
        </xdr:cNvPicPr>
      </xdr:nvPicPr>
      <xdr:blipFill>
        <a:blip r:embed="rId64" cstate="print"/>
        <a:srcRect/>
        <a:stretch>
          <a:fillRect/>
        </a:stretch>
      </xdr:blipFill>
      <xdr:spPr>
        <a:xfrm>
          <a:off x="12553950" y="2743835"/>
          <a:ext cx="481330" cy="2908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66637</xdr:colOff>
      <xdr:row>40</xdr:row>
      <xdr:rowOff>406400</xdr:rowOff>
    </xdr:from>
    <xdr:to>
      <xdr:col>15</xdr:col>
      <xdr:colOff>646463</xdr:colOff>
      <xdr:row>41</xdr:row>
      <xdr:rowOff>376714</xdr:rowOff>
    </xdr:to>
    <xdr:pic>
      <xdr:nvPicPr>
        <xdr:cNvPr id="2" name="Picture 1"/>
        <xdr:cNvPicPr>
          <a:picLocks noChangeAspect="1" noChangeArrowheads="1"/>
        </xdr:cNvPicPr>
      </xdr:nvPicPr>
      <xdr:blipFill>
        <a:blip r:embed="rId65" cstate="print"/>
        <a:srcRect/>
        <a:stretch>
          <a:fillRect/>
        </a:stretch>
      </xdr:blipFill>
      <xdr:spPr>
        <a:xfrm>
          <a:off x="7625080" y="17367885"/>
          <a:ext cx="580390" cy="4038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39227</xdr:colOff>
      <xdr:row>49</xdr:row>
      <xdr:rowOff>83343</xdr:rowOff>
    </xdr:from>
    <xdr:to>
      <xdr:col>15</xdr:col>
      <xdr:colOff>402871</xdr:colOff>
      <xdr:row>49</xdr:row>
      <xdr:rowOff>340517</xdr:rowOff>
    </xdr:to>
    <xdr:pic>
      <xdr:nvPicPr>
        <xdr:cNvPr id="115" name="Picture 30"/>
        <xdr:cNvPicPr>
          <a:picLocks noChangeAspect="1" noChangeArrowheads="1"/>
        </xdr:cNvPicPr>
      </xdr:nvPicPr>
      <xdr:blipFill>
        <a:blip r:embed="rId66" cstate="print"/>
        <a:srcRect/>
        <a:stretch>
          <a:fillRect/>
        </a:stretch>
      </xdr:blipFill>
      <xdr:spPr>
        <a:xfrm>
          <a:off x="7597775" y="20948015"/>
          <a:ext cx="363855" cy="257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101801</xdr:colOff>
      <xdr:row>7</xdr:row>
      <xdr:rowOff>37881</xdr:rowOff>
    </xdr:from>
    <xdr:to>
      <xdr:col>15</xdr:col>
      <xdr:colOff>540112</xdr:colOff>
      <xdr:row>7</xdr:row>
      <xdr:rowOff>402536</xdr:rowOff>
    </xdr:to>
    <xdr:pic>
      <xdr:nvPicPr>
        <xdr:cNvPr id="32" name="Picture 2"/>
        <xdr:cNvPicPr>
          <a:picLocks noChangeAspect="1" noChangeArrowheads="1"/>
        </xdr:cNvPicPr>
      </xdr:nvPicPr>
      <xdr:blipFill>
        <a:blip r:embed="rId67" cstate="print"/>
        <a:srcRect/>
        <a:stretch>
          <a:fillRect/>
        </a:stretch>
      </xdr:blipFill>
      <xdr:spPr>
        <a:xfrm>
          <a:off x="7660640" y="2686685"/>
          <a:ext cx="438150" cy="3644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101181</xdr:colOff>
      <xdr:row>38</xdr:row>
      <xdr:rowOff>63766</xdr:rowOff>
    </xdr:from>
    <xdr:to>
      <xdr:col>15</xdr:col>
      <xdr:colOff>571499</xdr:colOff>
      <xdr:row>38</xdr:row>
      <xdr:rowOff>408443</xdr:rowOff>
    </xdr:to>
    <xdr:pic>
      <xdr:nvPicPr>
        <xdr:cNvPr id="34" name="Picture 4"/>
        <xdr:cNvPicPr>
          <a:picLocks noChangeAspect="1" noChangeArrowheads="1"/>
        </xdr:cNvPicPr>
      </xdr:nvPicPr>
      <xdr:blipFill>
        <a:blip r:embed="rId68" cstate="print"/>
        <a:srcRect/>
        <a:stretch>
          <a:fillRect/>
        </a:stretch>
      </xdr:blipFill>
      <xdr:spPr>
        <a:xfrm>
          <a:off x="7660005" y="16157575"/>
          <a:ext cx="469900" cy="34480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169333</xdr:colOff>
      <xdr:row>44</xdr:row>
      <xdr:rowOff>21670</xdr:rowOff>
    </xdr:from>
    <xdr:to>
      <xdr:col>15</xdr:col>
      <xdr:colOff>609600</xdr:colOff>
      <xdr:row>44</xdr:row>
      <xdr:rowOff>385234</xdr:rowOff>
    </xdr:to>
    <xdr:pic>
      <xdr:nvPicPr>
        <xdr:cNvPr id="42" name="Picture 6"/>
        <xdr:cNvPicPr>
          <a:picLocks noChangeAspect="1" noChangeArrowheads="1"/>
        </xdr:cNvPicPr>
      </xdr:nvPicPr>
      <xdr:blipFill>
        <a:blip r:embed="rId69" cstate="print"/>
        <a:srcRect/>
        <a:stretch>
          <a:fillRect/>
        </a:stretch>
      </xdr:blipFill>
      <xdr:spPr>
        <a:xfrm>
          <a:off x="7727950" y="18717895"/>
          <a:ext cx="440690" cy="363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65277</xdr:colOff>
      <xdr:row>21</xdr:row>
      <xdr:rowOff>47625</xdr:rowOff>
    </xdr:from>
    <xdr:to>
      <xdr:col>23</xdr:col>
      <xdr:colOff>492442</xdr:colOff>
      <xdr:row>21</xdr:row>
      <xdr:rowOff>368912</xdr:rowOff>
    </xdr:to>
    <xdr:pic>
      <xdr:nvPicPr>
        <xdr:cNvPr id="41" name="Picture 2"/>
        <xdr:cNvPicPr>
          <a:picLocks noChangeAspect="1" noChangeArrowheads="1"/>
        </xdr:cNvPicPr>
      </xdr:nvPicPr>
      <xdr:blipFill>
        <a:blip r:embed="rId70" cstate="print"/>
        <a:srcRect/>
        <a:stretch>
          <a:fillRect/>
        </a:stretch>
      </xdr:blipFill>
      <xdr:spPr>
        <a:xfrm>
          <a:off x="12547600" y="8768715"/>
          <a:ext cx="427355" cy="320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48393</xdr:colOff>
      <xdr:row>22</xdr:row>
      <xdr:rowOff>83343</xdr:rowOff>
    </xdr:from>
    <xdr:to>
      <xdr:col>23</xdr:col>
      <xdr:colOff>459019</xdr:colOff>
      <xdr:row>22</xdr:row>
      <xdr:rowOff>397466</xdr:rowOff>
    </xdr:to>
    <xdr:pic>
      <xdr:nvPicPr>
        <xdr:cNvPr id="58" name="Picture 6"/>
        <xdr:cNvPicPr>
          <a:picLocks noChangeAspect="1" noChangeArrowheads="1"/>
        </xdr:cNvPicPr>
      </xdr:nvPicPr>
      <xdr:blipFill>
        <a:blip r:embed="rId71" cstate="print"/>
        <a:srcRect/>
        <a:stretch>
          <a:fillRect/>
        </a:stretch>
      </xdr:blipFill>
      <xdr:spPr>
        <a:xfrm>
          <a:off x="12531090" y="9237980"/>
          <a:ext cx="410210" cy="31369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14287</xdr:colOff>
      <xdr:row>30</xdr:row>
      <xdr:rowOff>303352</xdr:rowOff>
    </xdr:from>
    <xdr:to>
      <xdr:col>23</xdr:col>
      <xdr:colOff>552714</xdr:colOff>
      <xdr:row>31</xdr:row>
      <xdr:rowOff>196968</xdr:rowOff>
    </xdr:to>
    <xdr:pic>
      <xdr:nvPicPr>
        <xdr:cNvPr id="125" name="Picture 10"/>
        <xdr:cNvPicPr>
          <a:picLocks noChangeAspect="1" noChangeArrowheads="1"/>
        </xdr:cNvPicPr>
      </xdr:nvPicPr>
      <xdr:blipFill>
        <a:blip r:embed="rId72" cstate="print"/>
        <a:srcRect/>
        <a:stretch>
          <a:fillRect/>
        </a:stretch>
      </xdr:blipFill>
      <xdr:spPr>
        <a:xfrm>
          <a:off x="12496800" y="12927330"/>
          <a:ext cx="538480" cy="3276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58488</xdr:colOff>
      <xdr:row>21</xdr:row>
      <xdr:rowOff>106290</xdr:rowOff>
    </xdr:from>
    <xdr:to>
      <xdr:col>15</xdr:col>
      <xdr:colOff>521038</xdr:colOff>
      <xdr:row>21</xdr:row>
      <xdr:rowOff>381000</xdr:rowOff>
    </xdr:to>
    <xdr:pic>
      <xdr:nvPicPr>
        <xdr:cNvPr id="127" name="Picture 30"/>
        <xdr:cNvPicPr>
          <a:picLocks noChangeAspect="1" noChangeArrowheads="1"/>
        </xdr:cNvPicPr>
      </xdr:nvPicPr>
      <xdr:blipFill>
        <a:blip r:embed="rId73" cstate="print"/>
        <a:srcRect/>
        <a:stretch>
          <a:fillRect/>
        </a:stretch>
      </xdr:blipFill>
      <xdr:spPr>
        <a:xfrm>
          <a:off x="7617460" y="8827135"/>
          <a:ext cx="462280" cy="2749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13230</xdr:colOff>
      <xdr:row>33</xdr:row>
      <xdr:rowOff>119062</xdr:rowOff>
    </xdr:from>
    <xdr:to>
      <xdr:col>23</xdr:col>
      <xdr:colOff>416347</xdr:colOff>
      <xdr:row>33</xdr:row>
      <xdr:rowOff>388574</xdr:rowOff>
    </xdr:to>
    <xdr:pic>
      <xdr:nvPicPr>
        <xdr:cNvPr id="50" name="Picture 1"/>
        <xdr:cNvPicPr>
          <a:picLocks noChangeAspect="1" noChangeArrowheads="1"/>
        </xdr:cNvPicPr>
      </xdr:nvPicPr>
      <xdr:blipFill>
        <a:blip r:embed="rId74" cstate="print"/>
        <a:srcRect/>
        <a:stretch>
          <a:fillRect/>
        </a:stretch>
      </xdr:blipFill>
      <xdr:spPr>
        <a:xfrm>
          <a:off x="12495530" y="14044295"/>
          <a:ext cx="403225" cy="269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27044</xdr:colOff>
      <xdr:row>23</xdr:row>
      <xdr:rowOff>83342</xdr:rowOff>
    </xdr:from>
    <xdr:to>
      <xdr:col>23</xdr:col>
      <xdr:colOff>452438</xdr:colOff>
      <xdr:row>23</xdr:row>
      <xdr:rowOff>323988</xdr:rowOff>
    </xdr:to>
    <xdr:pic>
      <xdr:nvPicPr>
        <xdr:cNvPr id="57" name="Picture 2"/>
        <xdr:cNvPicPr>
          <a:picLocks noChangeAspect="1" noChangeArrowheads="1"/>
        </xdr:cNvPicPr>
      </xdr:nvPicPr>
      <xdr:blipFill>
        <a:blip r:embed="rId75" cstate="print"/>
        <a:srcRect/>
        <a:stretch>
          <a:fillRect/>
        </a:stretch>
      </xdr:blipFill>
      <xdr:spPr>
        <a:xfrm rot="16200000">
          <a:off x="12602210" y="9578975"/>
          <a:ext cx="240665" cy="4254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77260</xdr:colOff>
      <xdr:row>28</xdr:row>
      <xdr:rowOff>240192</xdr:rowOff>
    </xdr:from>
    <xdr:to>
      <xdr:col>23</xdr:col>
      <xdr:colOff>552191</xdr:colOff>
      <xdr:row>29</xdr:row>
      <xdr:rowOff>186214</xdr:rowOff>
    </xdr:to>
    <xdr:pic>
      <xdr:nvPicPr>
        <xdr:cNvPr id="60" name="Picture 3"/>
        <xdr:cNvPicPr>
          <a:picLocks noChangeAspect="1" noChangeArrowheads="1"/>
        </xdr:cNvPicPr>
      </xdr:nvPicPr>
      <xdr:blipFill>
        <a:blip r:embed="rId76" cstate="print"/>
        <a:srcRect/>
        <a:stretch>
          <a:fillRect/>
        </a:stretch>
      </xdr:blipFill>
      <xdr:spPr>
        <a:xfrm>
          <a:off x="12559665" y="11997055"/>
          <a:ext cx="474980" cy="37973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73359</xdr:colOff>
      <xdr:row>27</xdr:row>
      <xdr:rowOff>58671</xdr:rowOff>
    </xdr:from>
    <xdr:to>
      <xdr:col>7</xdr:col>
      <xdr:colOff>622059</xdr:colOff>
      <xdr:row>27</xdr:row>
      <xdr:rowOff>392906</xdr:rowOff>
    </xdr:to>
    <xdr:pic>
      <xdr:nvPicPr>
        <xdr:cNvPr id="62" name="Picture 5"/>
        <xdr:cNvPicPr>
          <a:picLocks noChangeAspect="1" noChangeArrowheads="1"/>
        </xdr:cNvPicPr>
      </xdr:nvPicPr>
      <xdr:blipFill>
        <a:blip r:embed="rId77" cstate="print"/>
        <a:srcRect/>
        <a:stretch>
          <a:fillRect/>
        </a:stretch>
      </xdr:blipFill>
      <xdr:spPr>
        <a:xfrm rot="16200000">
          <a:off x="3618865" y="11274425"/>
          <a:ext cx="334010" cy="548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92174</xdr:colOff>
      <xdr:row>25</xdr:row>
      <xdr:rowOff>32014</xdr:rowOff>
    </xdr:from>
    <xdr:to>
      <xdr:col>23</xdr:col>
      <xdr:colOff>436686</xdr:colOff>
      <xdr:row>25</xdr:row>
      <xdr:rowOff>370680</xdr:rowOff>
    </xdr:to>
    <xdr:pic>
      <xdr:nvPicPr>
        <xdr:cNvPr id="63" name="Picture 6"/>
        <xdr:cNvPicPr>
          <a:picLocks noChangeAspect="1" noChangeArrowheads="1"/>
        </xdr:cNvPicPr>
      </xdr:nvPicPr>
      <xdr:blipFill>
        <a:blip r:embed="rId78" cstate="print"/>
        <a:srcRect/>
        <a:stretch>
          <a:fillRect/>
        </a:stretch>
      </xdr:blipFill>
      <xdr:spPr>
        <a:xfrm>
          <a:off x="12574905" y="10487660"/>
          <a:ext cx="344170" cy="3384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87312</xdr:colOff>
      <xdr:row>26</xdr:row>
      <xdr:rowOff>43971</xdr:rowOff>
    </xdr:from>
    <xdr:to>
      <xdr:col>23</xdr:col>
      <xdr:colOff>447147</xdr:colOff>
      <xdr:row>26</xdr:row>
      <xdr:rowOff>402063</xdr:rowOff>
    </xdr:to>
    <xdr:pic>
      <xdr:nvPicPr>
        <xdr:cNvPr id="65" name="Picture 7"/>
        <xdr:cNvPicPr>
          <a:picLocks noChangeAspect="1" noChangeArrowheads="1"/>
        </xdr:cNvPicPr>
      </xdr:nvPicPr>
      <xdr:blipFill>
        <a:blip r:embed="rId79" cstate="print"/>
        <a:srcRect/>
        <a:stretch>
          <a:fillRect/>
        </a:stretch>
      </xdr:blipFill>
      <xdr:spPr>
        <a:xfrm>
          <a:off x="12569825" y="10933430"/>
          <a:ext cx="360045" cy="3581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100276</xdr:colOff>
      <xdr:row>32</xdr:row>
      <xdr:rowOff>106361</xdr:rowOff>
    </xdr:from>
    <xdr:to>
      <xdr:col>23</xdr:col>
      <xdr:colOff>428625</xdr:colOff>
      <xdr:row>32</xdr:row>
      <xdr:rowOff>321468</xdr:rowOff>
    </xdr:to>
    <xdr:pic>
      <xdr:nvPicPr>
        <xdr:cNvPr id="67" name="Picture 8"/>
        <xdr:cNvPicPr>
          <a:picLocks noChangeAspect="1" noChangeArrowheads="1"/>
        </xdr:cNvPicPr>
      </xdr:nvPicPr>
      <xdr:blipFill>
        <a:blip r:embed="rId80" cstate="print"/>
        <a:srcRect/>
        <a:stretch>
          <a:fillRect/>
        </a:stretch>
      </xdr:blipFill>
      <xdr:spPr>
        <a:xfrm>
          <a:off x="12582525" y="13597890"/>
          <a:ext cx="328930" cy="2152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57421</xdr:colOff>
      <xdr:row>34</xdr:row>
      <xdr:rowOff>140764</xdr:rowOff>
    </xdr:from>
    <xdr:to>
      <xdr:col>23</xdr:col>
      <xdr:colOff>476248</xdr:colOff>
      <xdr:row>35</xdr:row>
      <xdr:rowOff>138956</xdr:rowOff>
    </xdr:to>
    <xdr:pic>
      <xdr:nvPicPr>
        <xdr:cNvPr id="134" name="Picture 9"/>
        <xdr:cNvPicPr>
          <a:picLocks noChangeAspect="1" noChangeArrowheads="1"/>
        </xdr:cNvPicPr>
      </xdr:nvPicPr>
      <xdr:blipFill>
        <a:blip r:embed="rId81" cstate="print"/>
        <a:srcRect/>
        <a:stretch>
          <a:fillRect/>
        </a:stretch>
      </xdr:blipFill>
      <xdr:spPr>
        <a:xfrm>
          <a:off x="12539980" y="14499590"/>
          <a:ext cx="418465" cy="431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59533</xdr:colOff>
      <xdr:row>27</xdr:row>
      <xdr:rowOff>40580</xdr:rowOff>
    </xdr:from>
    <xdr:to>
      <xdr:col>23</xdr:col>
      <xdr:colOff>472287</xdr:colOff>
      <xdr:row>27</xdr:row>
      <xdr:rowOff>350935</xdr:rowOff>
    </xdr:to>
    <xdr:pic>
      <xdr:nvPicPr>
        <xdr:cNvPr id="71" name="Picture 11"/>
        <xdr:cNvPicPr>
          <a:picLocks noChangeAspect="1" noChangeArrowheads="1"/>
        </xdr:cNvPicPr>
      </xdr:nvPicPr>
      <xdr:blipFill>
        <a:blip r:embed="rId82" cstate="print"/>
        <a:srcRect/>
        <a:stretch>
          <a:fillRect/>
        </a:stretch>
      </xdr:blipFill>
      <xdr:spPr>
        <a:xfrm rot="16200000">
          <a:off x="12593320" y="11312525"/>
          <a:ext cx="310515" cy="412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93664</xdr:colOff>
      <xdr:row>39</xdr:row>
      <xdr:rowOff>190500</xdr:rowOff>
    </xdr:from>
    <xdr:to>
      <xdr:col>15</xdr:col>
      <xdr:colOff>647020</xdr:colOff>
      <xdr:row>40</xdr:row>
      <xdr:rowOff>174308</xdr:rowOff>
    </xdr:to>
    <xdr:pic>
      <xdr:nvPicPr>
        <xdr:cNvPr id="137" name="Picture 29"/>
        <xdr:cNvPicPr>
          <a:picLocks noChangeAspect="1" noChangeArrowheads="1"/>
        </xdr:cNvPicPr>
      </xdr:nvPicPr>
      <xdr:blipFill>
        <a:blip r:embed="rId83" cstate="print"/>
        <a:srcRect/>
        <a:stretch>
          <a:fillRect/>
        </a:stretch>
      </xdr:blipFill>
      <xdr:spPr>
        <a:xfrm>
          <a:off x="7652385" y="16718280"/>
          <a:ext cx="553085" cy="4171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52653</xdr:colOff>
      <xdr:row>36</xdr:row>
      <xdr:rowOff>120449</xdr:rowOff>
    </xdr:from>
    <xdr:to>
      <xdr:col>23</xdr:col>
      <xdr:colOff>492442</xdr:colOff>
      <xdr:row>36</xdr:row>
      <xdr:rowOff>329934</xdr:rowOff>
    </xdr:to>
    <xdr:pic>
      <xdr:nvPicPr>
        <xdr:cNvPr id="8" name="Picture 1"/>
        <xdr:cNvPicPr>
          <a:picLocks noChangeAspect="1" noChangeArrowheads="1"/>
        </xdr:cNvPicPr>
      </xdr:nvPicPr>
      <xdr:blipFill>
        <a:blip r:embed="rId84" cstate="print"/>
        <a:srcRect/>
        <a:stretch>
          <a:fillRect/>
        </a:stretch>
      </xdr:blipFill>
      <xdr:spPr>
        <a:xfrm>
          <a:off x="12534900" y="15346680"/>
          <a:ext cx="440055" cy="2095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59267</xdr:colOff>
      <xdr:row>37</xdr:row>
      <xdr:rowOff>110105</xdr:rowOff>
    </xdr:from>
    <xdr:to>
      <xdr:col>23</xdr:col>
      <xdr:colOff>488156</xdr:colOff>
      <xdr:row>37</xdr:row>
      <xdr:rowOff>348561</xdr:rowOff>
    </xdr:to>
    <xdr:pic>
      <xdr:nvPicPr>
        <xdr:cNvPr id="9" name="Picture 1"/>
        <xdr:cNvPicPr>
          <a:picLocks noChangeAspect="1" noChangeArrowheads="1"/>
        </xdr:cNvPicPr>
      </xdr:nvPicPr>
      <xdr:blipFill>
        <a:blip r:embed="rId85" cstate="print"/>
        <a:srcRect/>
        <a:stretch>
          <a:fillRect/>
        </a:stretch>
      </xdr:blipFill>
      <xdr:spPr>
        <a:xfrm>
          <a:off x="12541885" y="15770225"/>
          <a:ext cx="428625" cy="238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16996</xdr:colOff>
      <xdr:row>38</xdr:row>
      <xdr:rowOff>70491</xdr:rowOff>
    </xdr:from>
    <xdr:to>
      <xdr:col>23</xdr:col>
      <xdr:colOff>474821</xdr:colOff>
      <xdr:row>38</xdr:row>
      <xdr:rowOff>350520</xdr:rowOff>
    </xdr:to>
    <xdr:pic>
      <xdr:nvPicPr>
        <xdr:cNvPr id="10" name="Picture 2"/>
        <xdr:cNvPicPr>
          <a:picLocks noChangeAspect="1" noChangeArrowheads="1"/>
        </xdr:cNvPicPr>
      </xdr:nvPicPr>
      <xdr:blipFill>
        <a:blip r:embed="rId86" cstate="print"/>
        <a:srcRect/>
        <a:stretch>
          <a:fillRect/>
        </a:stretch>
      </xdr:blipFill>
      <xdr:spPr>
        <a:xfrm>
          <a:off x="12499340" y="16164560"/>
          <a:ext cx="457835" cy="2800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50270</xdr:colOff>
      <xdr:row>39</xdr:row>
      <xdr:rowOff>36018</xdr:rowOff>
    </xdr:from>
    <xdr:to>
      <xdr:col>23</xdr:col>
      <xdr:colOff>428624</xdr:colOff>
      <xdr:row>39</xdr:row>
      <xdr:rowOff>380362</xdr:rowOff>
    </xdr:to>
    <xdr:pic>
      <xdr:nvPicPr>
        <xdr:cNvPr id="37" name="Picture 1"/>
        <xdr:cNvPicPr>
          <a:picLocks noChangeAspect="1" noChangeArrowheads="1"/>
        </xdr:cNvPicPr>
      </xdr:nvPicPr>
      <xdr:blipFill>
        <a:blip r:embed="rId87" cstate="print"/>
        <a:srcRect/>
        <a:stretch>
          <a:fillRect/>
        </a:stretch>
      </xdr:blipFill>
      <xdr:spPr>
        <a:xfrm>
          <a:off x="12532995" y="16563340"/>
          <a:ext cx="377825" cy="3441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70541</xdr:colOff>
      <xdr:row>40</xdr:row>
      <xdr:rowOff>83343</xdr:rowOff>
    </xdr:from>
    <xdr:to>
      <xdr:col>23</xdr:col>
      <xdr:colOff>461538</xdr:colOff>
      <xdr:row>40</xdr:row>
      <xdr:rowOff>309562</xdr:rowOff>
    </xdr:to>
    <xdr:pic>
      <xdr:nvPicPr>
        <xdr:cNvPr id="38" name="Picture 1"/>
        <xdr:cNvPicPr>
          <a:picLocks noChangeAspect="1" noChangeArrowheads="1"/>
        </xdr:cNvPicPr>
      </xdr:nvPicPr>
      <xdr:blipFill>
        <a:blip r:embed="rId88" cstate="print"/>
        <a:srcRect/>
        <a:stretch>
          <a:fillRect/>
        </a:stretch>
      </xdr:blipFill>
      <xdr:spPr>
        <a:xfrm rot="16200000" flipV="1">
          <a:off x="12635230" y="16962120"/>
          <a:ext cx="226695" cy="391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60855</xdr:colOff>
      <xdr:row>15</xdr:row>
      <xdr:rowOff>182926</xdr:rowOff>
    </xdr:from>
    <xdr:to>
      <xdr:col>23</xdr:col>
      <xdr:colOff>404813</xdr:colOff>
      <xdr:row>16</xdr:row>
      <xdr:rowOff>389571</xdr:rowOff>
    </xdr:to>
    <xdr:pic>
      <xdr:nvPicPr>
        <xdr:cNvPr id="97" name="Picture 12"/>
        <xdr:cNvPicPr>
          <a:picLocks noChangeAspect="1" noChangeArrowheads="1"/>
        </xdr:cNvPicPr>
      </xdr:nvPicPr>
      <xdr:blipFill>
        <a:blip r:embed="rId89" cstate="print"/>
        <a:srcRect/>
        <a:stretch>
          <a:fillRect/>
        </a:stretch>
      </xdr:blipFill>
      <xdr:spPr>
        <a:xfrm>
          <a:off x="12543155" y="6301740"/>
          <a:ext cx="34417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39319</xdr:colOff>
      <xdr:row>42</xdr:row>
      <xdr:rowOff>86810</xdr:rowOff>
    </xdr:from>
    <xdr:to>
      <xdr:col>23</xdr:col>
      <xdr:colOff>453391</xdr:colOff>
      <xdr:row>42</xdr:row>
      <xdr:rowOff>367453</xdr:rowOff>
    </xdr:to>
    <xdr:pic>
      <xdr:nvPicPr>
        <xdr:cNvPr id="98" name="Picture 13"/>
        <xdr:cNvPicPr>
          <a:picLocks noChangeAspect="1" noChangeArrowheads="1"/>
        </xdr:cNvPicPr>
      </xdr:nvPicPr>
      <xdr:blipFill>
        <a:blip r:embed="rId90" cstate="print"/>
        <a:srcRect/>
        <a:stretch>
          <a:fillRect/>
        </a:stretch>
      </xdr:blipFill>
      <xdr:spPr>
        <a:xfrm>
          <a:off x="12521565" y="17915255"/>
          <a:ext cx="414655" cy="2806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20588</xdr:colOff>
      <xdr:row>18</xdr:row>
      <xdr:rowOff>47624</xdr:rowOff>
    </xdr:from>
    <xdr:to>
      <xdr:col>23</xdr:col>
      <xdr:colOff>479390</xdr:colOff>
      <xdr:row>18</xdr:row>
      <xdr:rowOff>341655</xdr:rowOff>
    </xdr:to>
    <xdr:pic>
      <xdr:nvPicPr>
        <xdr:cNvPr id="99" name="Picture 14"/>
        <xdr:cNvPicPr>
          <a:picLocks noChangeAspect="1" noChangeArrowheads="1"/>
        </xdr:cNvPicPr>
      </xdr:nvPicPr>
      <xdr:blipFill>
        <a:blip r:embed="rId91" cstate="print"/>
        <a:srcRect/>
        <a:stretch>
          <a:fillRect/>
        </a:stretch>
      </xdr:blipFill>
      <xdr:spPr>
        <a:xfrm>
          <a:off x="12503150" y="7466965"/>
          <a:ext cx="458470" cy="294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55563</xdr:colOff>
      <xdr:row>20</xdr:row>
      <xdr:rowOff>54239</xdr:rowOff>
    </xdr:from>
    <xdr:to>
      <xdr:col>23</xdr:col>
      <xdr:colOff>478063</xdr:colOff>
      <xdr:row>20</xdr:row>
      <xdr:rowOff>376550</xdr:rowOff>
    </xdr:to>
    <xdr:pic>
      <xdr:nvPicPr>
        <xdr:cNvPr id="100" name="Picture 1"/>
        <xdr:cNvPicPr>
          <a:picLocks noChangeAspect="1" noChangeArrowheads="1"/>
        </xdr:cNvPicPr>
      </xdr:nvPicPr>
      <xdr:blipFill>
        <a:blip r:embed="rId92" cstate="print"/>
        <a:srcRect/>
        <a:stretch>
          <a:fillRect/>
        </a:stretch>
      </xdr:blipFill>
      <xdr:spPr>
        <a:xfrm>
          <a:off x="12538075" y="8341360"/>
          <a:ext cx="422275" cy="3219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62004</xdr:colOff>
      <xdr:row>19</xdr:row>
      <xdr:rowOff>71437</xdr:rowOff>
    </xdr:from>
    <xdr:to>
      <xdr:col>23</xdr:col>
      <xdr:colOff>406305</xdr:colOff>
      <xdr:row>19</xdr:row>
      <xdr:rowOff>358449</xdr:rowOff>
    </xdr:to>
    <xdr:pic>
      <xdr:nvPicPr>
        <xdr:cNvPr id="102" name="Picture 3"/>
        <xdr:cNvPicPr>
          <a:picLocks noChangeAspect="1" noChangeArrowheads="1"/>
        </xdr:cNvPicPr>
      </xdr:nvPicPr>
      <xdr:blipFill>
        <a:blip r:embed="rId93" cstate="print"/>
        <a:srcRect/>
        <a:stretch>
          <a:fillRect/>
        </a:stretch>
      </xdr:blipFill>
      <xdr:spPr>
        <a:xfrm>
          <a:off x="12544425" y="7924800"/>
          <a:ext cx="344170" cy="2870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22225</xdr:colOff>
      <xdr:row>14</xdr:row>
      <xdr:rowOff>69850</xdr:rowOff>
    </xdr:from>
    <xdr:to>
      <xdr:col>23</xdr:col>
      <xdr:colOff>329565</xdr:colOff>
      <xdr:row>15</xdr:row>
      <xdr:rowOff>41910</xdr:rowOff>
    </xdr:to>
    <xdr:pic>
      <xdr:nvPicPr>
        <xdr:cNvPr id="103" name="Picture 9"/>
        <xdr:cNvPicPr>
          <a:picLocks noChangeAspect="1" noChangeArrowheads="1"/>
        </xdr:cNvPicPr>
      </xdr:nvPicPr>
      <xdr:blipFill>
        <a:blip r:embed="rId94" cstate="print"/>
        <a:srcRect/>
        <a:stretch>
          <a:fillRect/>
        </a:stretch>
      </xdr:blipFill>
      <xdr:spPr>
        <a:xfrm>
          <a:off x="12505055" y="5755005"/>
          <a:ext cx="307340" cy="40576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23337</xdr:colOff>
      <xdr:row>49</xdr:row>
      <xdr:rowOff>108372</xdr:rowOff>
    </xdr:from>
    <xdr:to>
      <xdr:col>7</xdr:col>
      <xdr:colOff>600126</xdr:colOff>
      <xdr:row>50</xdr:row>
      <xdr:rowOff>335279</xdr:rowOff>
    </xdr:to>
    <xdr:pic>
      <xdr:nvPicPr>
        <xdr:cNvPr id="104" name="Picture 15"/>
        <xdr:cNvPicPr>
          <a:picLocks noChangeAspect="1" noChangeArrowheads="1"/>
        </xdr:cNvPicPr>
      </xdr:nvPicPr>
      <xdr:blipFill>
        <a:blip r:embed="rId95" cstate="print"/>
        <a:srcRect/>
        <a:stretch>
          <a:fillRect/>
        </a:stretch>
      </xdr:blipFill>
      <xdr:spPr>
        <a:xfrm>
          <a:off x="3461385" y="20972780"/>
          <a:ext cx="577215" cy="660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9533</xdr:colOff>
      <xdr:row>41</xdr:row>
      <xdr:rowOff>47648</xdr:rowOff>
    </xdr:from>
    <xdr:to>
      <xdr:col>23</xdr:col>
      <xdr:colOff>486282</xdr:colOff>
      <xdr:row>41</xdr:row>
      <xdr:rowOff>357885</xdr:rowOff>
    </xdr:to>
    <xdr:pic>
      <xdr:nvPicPr>
        <xdr:cNvPr id="25" name="Picture 1"/>
        <xdr:cNvPicPr>
          <a:picLocks noChangeAspect="1" noChangeArrowheads="1"/>
        </xdr:cNvPicPr>
      </xdr:nvPicPr>
      <xdr:blipFill>
        <a:blip r:embed="rId96" cstate="print"/>
        <a:srcRect/>
        <a:stretch>
          <a:fillRect/>
        </a:stretch>
      </xdr:blipFill>
      <xdr:spPr>
        <a:xfrm>
          <a:off x="12492355" y="17442815"/>
          <a:ext cx="476250" cy="3098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560071</xdr:colOff>
      <xdr:row>43</xdr:row>
      <xdr:rowOff>45720</xdr:rowOff>
    </xdr:from>
    <xdr:to>
      <xdr:col>23</xdr:col>
      <xdr:colOff>547691</xdr:colOff>
      <xdr:row>43</xdr:row>
      <xdr:rowOff>376914</xdr:rowOff>
    </xdr:to>
    <xdr:pic>
      <xdr:nvPicPr>
        <xdr:cNvPr id="27" name="Picture 1"/>
        <xdr:cNvPicPr>
          <a:picLocks noChangeAspect="1" noChangeArrowheads="1"/>
        </xdr:cNvPicPr>
      </xdr:nvPicPr>
      <xdr:blipFill>
        <a:blip r:embed="rId97" cstate="print"/>
        <a:srcRect/>
        <a:stretch>
          <a:fillRect/>
        </a:stretch>
      </xdr:blipFill>
      <xdr:spPr>
        <a:xfrm>
          <a:off x="12482830" y="18308320"/>
          <a:ext cx="547370" cy="3308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55245</xdr:colOff>
      <xdr:row>44</xdr:row>
      <xdr:rowOff>42545</xdr:rowOff>
    </xdr:from>
    <xdr:to>
      <xdr:col>23</xdr:col>
      <xdr:colOff>581660</xdr:colOff>
      <xdr:row>44</xdr:row>
      <xdr:rowOff>429260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r:embed="rId98" cstate="print"/>
        <a:srcRect/>
        <a:stretch>
          <a:fillRect/>
        </a:stretch>
      </xdr:blipFill>
      <xdr:spPr>
        <a:xfrm rot="16200000">
          <a:off x="12607925" y="18669000"/>
          <a:ext cx="386715" cy="5264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52070</xdr:colOff>
      <xdr:row>42</xdr:row>
      <xdr:rowOff>62230</xdr:rowOff>
    </xdr:from>
    <xdr:to>
      <xdr:col>7</xdr:col>
      <xdr:colOff>626745</xdr:colOff>
      <xdr:row>43</xdr:row>
      <xdr:rowOff>244475</xdr:rowOff>
    </xdr:to>
    <xdr:pic>
      <xdr:nvPicPr>
        <xdr:cNvPr id="31" name="Picture 1"/>
        <xdr:cNvPicPr>
          <a:picLocks noChangeAspect="1" noChangeArrowheads="1"/>
        </xdr:cNvPicPr>
      </xdr:nvPicPr>
      <xdr:blipFill>
        <a:blip r:embed="rId25" cstate="print"/>
        <a:srcRect/>
        <a:stretch>
          <a:fillRect/>
        </a:stretch>
      </xdr:blipFill>
      <xdr:spPr>
        <a:xfrm>
          <a:off x="3490595" y="17891125"/>
          <a:ext cx="574675" cy="615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552450</xdr:colOff>
      <xdr:row>43</xdr:row>
      <xdr:rowOff>38100</xdr:rowOff>
    </xdr:from>
    <xdr:to>
      <xdr:col>23</xdr:col>
      <xdr:colOff>552450</xdr:colOff>
      <xdr:row>43</xdr:row>
      <xdr:rowOff>371475</xdr:rowOff>
    </xdr:to>
    <xdr:pic>
      <xdr:nvPicPr>
        <xdr:cNvPr id="33" name="Picture 1"/>
        <xdr:cNvPicPr>
          <a:picLocks noChangeAspect="1"/>
        </xdr:cNvPicPr>
      </xdr:nvPicPr>
      <xdr:blipFill>
        <a:blip r:embed="rId97">
          <a:lum/>
        </a:blip>
        <a:stretch>
          <a:fillRect/>
        </a:stretch>
      </xdr:blipFill>
      <xdr:spPr>
        <a:xfrm>
          <a:off x="12482830" y="18300700"/>
          <a:ext cx="552450" cy="3333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23</xdr:col>
      <xdr:colOff>47625</xdr:colOff>
      <xdr:row>45</xdr:row>
      <xdr:rowOff>62230</xdr:rowOff>
    </xdr:from>
    <xdr:to>
      <xdr:col>23</xdr:col>
      <xdr:colOff>610235</xdr:colOff>
      <xdr:row>46</xdr:row>
      <xdr:rowOff>372745</xdr:rowOff>
    </xdr:to>
    <xdr:pic>
      <xdr:nvPicPr>
        <xdr:cNvPr id="40" name="图片 39"/>
        <xdr:cNvPicPr/>
      </xdr:nvPicPr>
      <xdr:blipFill>
        <a:blip r:embed="rId99"/>
        <a:stretch>
          <a:fillRect/>
        </a:stretch>
      </xdr:blipFill>
      <xdr:spPr>
        <a:xfrm>
          <a:off x="12530455" y="19192240"/>
          <a:ext cx="562610" cy="7442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23</xdr:col>
      <xdr:colOff>161290</xdr:colOff>
      <xdr:row>47</xdr:row>
      <xdr:rowOff>10160</xdr:rowOff>
    </xdr:from>
    <xdr:to>
      <xdr:col>23</xdr:col>
      <xdr:colOff>491490</xdr:colOff>
      <xdr:row>47</xdr:row>
      <xdr:rowOff>427355</xdr:rowOff>
    </xdr:to>
    <xdr:pic>
      <xdr:nvPicPr>
        <xdr:cNvPr id="39" name="图片 38"/>
        <xdr:cNvPicPr>
          <a:picLocks noChangeAspect="1"/>
        </xdr:cNvPicPr>
      </xdr:nvPicPr>
      <xdr:blipFill>
        <a:blip r:embed="rId100"/>
        <a:stretch>
          <a:fillRect/>
        </a:stretch>
      </xdr:blipFill>
      <xdr:spPr>
        <a:xfrm>
          <a:off x="12644120" y="20007580"/>
          <a:ext cx="330200" cy="41719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B64"/>
  <sheetViews>
    <sheetView tabSelected="1" workbookViewId="0">
      <pane ySplit="3" topLeftCell="A46" activePane="bottomLeft" state="frozen"/>
      <selection/>
      <selection pane="bottomLeft" activeCell="P54" sqref="P54:X54"/>
    </sheetView>
  </sheetViews>
  <sheetFormatPr defaultColWidth="9" defaultRowHeight="30" customHeight="1"/>
  <cols>
    <col min="1" max="1" width="6.75" style="1" customWidth="1"/>
    <col min="2" max="2" width="8.125" style="3" customWidth="1"/>
    <col min="3" max="3" width="12.5" style="3" customWidth="1"/>
    <col min="4" max="4" width="7" style="1" customWidth="1"/>
    <col min="5" max="5" width="5.75" style="1" customWidth="1"/>
    <col min="6" max="6" width="7.65" style="1" hidden="1" customWidth="1"/>
    <col min="7" max="7" width="5" style="1" customWidth="1"/>
    <col min="8" max="8" width="9.125" style="1" customWidth="1"/>
    <col min="9" max="9" width="6.75" style="1" customWidth="1"/>
    <col min="10" max="10" width="8.5" style="3" customWidth="1"/>
    <col min="11" max="11" width="12.625" style="3" customWidth="1"/>
    <col min="12" max="12" width="6.375" style="1" customWidth="1"/>
    <col min="13" max="13" width="6.25" style="1" customWidth="1"/>
    <col min="14" max="14" width="7.80833333333333" style="1" hidden="1" customWidth="1"/>
    <col min="15" max="15" width="4.45" style="1" customWidth="1"/>
    <col min="16" max="16" width="9.625" style="1" customWidth="1"/>
    <col min="17" max="17" width="6.75" style="1" customWidth="1"/>
    <col min="18" max="18" width="13.5" style="1" customWidth="1"/>
    <col min="19" max="19" width="15" style="1" customWidth="1"/>
    <col min="20" max="20" width="8.5" style="1" customWidth="1"/>
    <col min="21" max="21" width="6.25" style="1" customWidth="1"/>
    <col min="22" max="22" width="8.44166666666667" style="1" hidden="1" customWidth="1"/>
    <col min="23" max="23" width="4.99166666666667" style="1" customWidth="1"/>
    <col min="24" max="24" width="8.375" style="1" customWidth="1"/>
    <col min="25" max="26" width="10.375" style="4" hidden="1" customWidth="1"/>
    <col min="27" max="27" width="11.5" style="4" hidden="1" customWidth="1"/>
    <col min="28" max="28" width="12.625" style="1" hidden="1" customWidth="1"/>
    <col min="29" max="16384" width="9" style="1"/>
  </cols>
  <sheetData>
    <row r="1" ht="23.25" customHeight="1" spans="1:24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</row>
    <row r="2" ht="21.75" customHeight="1" spans="1:16">
      <c r="A2" s="6" t="s">
        <v>1</v>
      </c>
      <c r="B2" s="6"/>
      <c r="C2" s="7"/>
      <c r="D2" s="7"/>
      <c r="E2" s="7"/>
      <c r="F2" s="7"/>
      <c r="G2" s="7"/>
      <c r="H2" s="7"/>
      <c r="I2" s="7"/>
      <c r="J2" s="76"/>
      <c r="K2" s="76"/>
      <c r="L2" s="7"/>
      <c r="M2" s="7"/>
      <c r="N2" s="7"/>
      <c r="O2" s="7"/>
      <c r="P2" s="7"/>
    </row>
    <row r="3" s="1" customFormat="1" ht="27" customHeight="1" spans="1:27">
      <c r="A3" s="8" t="s">
        <v>2</v>
      </c>
      <c r="B3" s="9" t="s">
        <v>3</v>
      </c>
      <c r="C3" s="9" t="s">
        <v>4</v>
      </c>
      <c r="D3" s="9" t="s">
        <v>5</v>
      </c>
      <c r="E3" s="9" t="s">
        <v>6</v>
      </c>
      <c r="F3" s="9" t="s">
        <v>7</v>
      </c>
      <c r="G3" s="10" t="s">
        <v>8</v>
      </c>
      <c r="H3" s="11" t="s">
        <v>9</v>
      </c>
      <c r="I3" s="11" t="s">
        <v>2</v>
      </c>
      <c r="J3" s="9" t="s">
        <v>3</v>
      </c>
      <c r="K3" s="9" t="s">
        <v>4</v>
      </c>
      <c r="L3" s="9" t="s">
        <v>5</v>
      </c>
      <c r="M3" s="9" t="s">
        <v>6</v>
      </c>
      <c r="N3" s="9" t="s">
        <v>7</v>
      </c>
      <c r="O3" s="10" t="s">
        <v>8</v>
      </c>
      <c r="P3" s="11" t="s">
        <v>9</v>
      </c>
      <c r="Q3" s="11" t="s">
        <v>2</v>
      </c>
      <c r="R3" s="9" t="s">
        <v>3</v>
      </c>
      <c r="S3" s="9" t="s">
        <v>4</v>
      </c>
      <c r="T3" s="9" t="s">
        <v>5</v>
      </c>
      <c r="U3" s="9" t="s">
        <v>6</v>
      </c>
      <c r="V3" s="9" t="s">
        <v>7</v>
      </c>
      <c r="W3" s="10" t="s">
        <v>8</v>
      </c>
      <c r="X3" s="105" t="s">
        <v>9</v>
      </c>
      <c r="Y3" s="4"/>
      <c r="Z3" s="4"/>
      <c r="AA3" s="4"/>
    </row>
    <row r="4" s="2" customFormat="1" ht="34.15" customHeight="1" spans="1:27">
      <c r="A4" s="12" t="s">
        <v>10</v>
      </c>
      <c r="B4" s="13" t="s">
        <v>11</v>
      </c>
      <c r="C4" s="14" t="s">
        <v>12</v>
      </c>
      <c r="D4" s="15">
        <v>0.7</v>
      </c>
      <c r="E4" s="16" t="s">
        <v>13</v>
      </c>
      <c r="F4" s="17"/>
      <c r="G4" s="18">
        <v>9060</v>
      </c>
      <c r="H4" s="17"/>
      <c r="I4" s="25" t="s">
        <v>14</v>
      </c>
      <c r="J4" s="24" t="s">
        <v>15</v>
      </c>
      <c r="K4" s="24" t="s">
        <v>16</v>
      </c>
      <c r="L4" s="21">
        <v>25</v>
      </c>
      <c r="M4" s="22" t="s">
        <v>17</v>
      </c>
      <c r="N4" s="47"/>
      <c r="O4" s="77"/>
      <c r="P4" s="47"/>
      <c r="Q4" s="25" t="s">
        <v>18</v>
      </c>
      <c r="R4" s="20" t="s">
        <v>19</v>
      </c>
      <c r="S4" s="24" t="s">
        <v>20</v>
      </c>
      <c r="T4" s="21">
        <v>5.5</v>
      </c>
      <c r="U4" s="25" t="s">
        <v>13</v>
      </c>
      <c r="V4" s="47"/>
      <c r="W4" s="77">
        <v>12</v>
      </c>
      <c r="X4" s="106"/>
      <c r="Y4" s="139">
        <f>F4*G4</f>
        <v>0</v>
      </c>
      <c r="Z4" s="139">
        <f>N4*O4</f>
        <v>0</v>
      </c>
      <c r="AA4" s="139">
        <f>V4*W4</f>
        <v>0</v>
      </c>
    </row>
    <row r="5" s="2" customFormat="1" ht="34.15" customHeight="1" spans="1:27">
      <c r="A5" s="19" t="s">
        <v>21</v>
      </c>
      <c r="B5" s="20" t="s">
        <v>22</v>
      </c>
      <c r="C5" s="20" t="s">
        <v>23</v>
      </c>
      <c r="D5" s="21">
        <v>15</v>
      </c>
      <c r="E5" s="22" t="s">
        <v>13</v>
      </c>
      <c r="F5" s="17"/>
      <c r="G5" s="18">
        <v>24</v>
      </c>
      <c r="H5" s="23"/>
      <c r="I5" s="25" t="s">
        <v>24</v>
      </c>
      <c r="J5" s="141" t="s">
        <v>25</v>
      </c>
      <c r="K5" s="24" t="s">
        <v>26</v>
      </c>
      <c r="L5" s="21">
        <v>55</v>
      </c>
      <c r="M5" s="142" t="s">
        <v>13</v>
      </c>
      <c r="N5" s="47"/>
      <c r="O5" s="77"/>
      <c r="P5" s="47"/>
      <c r="Q5" s="25" t="s">
        <v>27</v>
      </c>
      <c r="R5" s="24" t="s">
        <v>28</v>
      </c>
      <c r="S5" s="24" t="s">
        <v>29</v>
      </c>
      <c r="T5" s="21">
        <v>15</v>
      </c>
      <c r="U5" s="25" t="s">
        <v>13</v>
      </c>
      <c r="V5" s="47"/>
      <c r="W5" s="77">
        <v>6</v>
      </c>
      <c r="X5" s="106"/>
      <c r="Y5" s="139">
        <f t="shared" ref="Y5:Y36" si="0">F5*G5</f>
        <v>0</v>
      </c>
      <c r="Z5" s="139">
        <f t="shared" ref="Z5:Z36" si="1">N5*O5</f>
        <v>0</v>
      </c>
      <c r="AA5" s="139">
        <f t="shared" ref="AA5:AA36" si="2">V5*W5</f>
        <v>0</v>
      </c>
    </row>
    <row r="6" s="2" customFormat="1" ht="34.15" customHeight="1" spans="1:27">
      <c r="A6" s="12" t="s">
        <v>30</v>
      </c>
      <c r="B6" s="20" t="s">
        <v>31</v>
      </c>
      <c r="C6" s="24" t="s">
        <v>32</v>
      </c>
      <c r="D6" s="21">
        <v>18</v>
      </c>
      <c r="E6" s="142" t="s">
        <v>13</v>
      </c>
      <c r="F6" s="17"/>
      <c r="G6" s="26"/>
      <c r="H6" s="27"/>
      <c r="I6" s="16" t="s">
        <v>33</v>
      </c>
      <c r="J6" s="20" t="s">
        <v>34</v>
      </c>
      <c r="K6" s="24" t="s">
        <v>35</v>
      </c>
      <c r="L6" s="21">
        <v>8</v>
      </c>
      <c r="M6" s="142" t="s">
        <v>13</v>
      </c>
      <c r="N6" s="47"/>
      <c r="O6" s="77">
        <v>4</v>
      </c>
      <c r="P6" s="78"/>
      <c r="Q6" s="25" t="s">
        <v>36</v>
      </c>
      <c r="R6" s="24" t="s">
        <v>37</v>
      </c>
      <c r="S6" s="24" t="s">
        <v>38</v>
      </c>
      <c r="T6" s="21">
        <v>220</v>
      </c>
      <c r="U6" s="25" t="s">
        <v>13</v>
      </c>
      <c r="V6" s="47"/>
      <c r="W6" s="77">
        <v>2</v>
      </c>
      <c r="X6" s="107"/>
      <c r="Y6" s="139">
        <f t="shared" si="0"/>
        <v>0</v>
      </c>
      <c r="Z6" s="139">
        <f t="shared" si="1"/>
        <v>0</v>
      </c>
      <c r="AA6" s="139">
        <f t="shared" si="2"/>
        <v>0</v>
      </c>
    </row>
    <row r="7" s="2" customFormat="1" ht="34.15" customHeight="1" spans="1:27">
      <c r="A7" s="19" t="s">
        <v>39</v>
      </c>
      <c r="B7" s="141" t="s">
        <v>22</v>
      </c>
      <c r="C7" s="24" t="s">
        <v>40</v>
      </c>
      <c r="D7" s="21">
        <v>19</v>
      </c>
      <c r="E7" s="142" t="s">
        <v>13</v>
      </c>
      <c r="F7" s="17"/>
      <c r="G7" s="26"/>
      <c r="H7" s="27"/>
      <c r="I7" s="25" t="s">
        <v>41</v>
      </c>
      <c r="J7" s="143" t="s">
        <v>42</v>
      </c>
      <c r="K7" s="29" t="s">
        <v>43</v>
      </c>
      <c r="L7" s="31">
        <v>8</v>
      </c>
      <c r="M7" s="144" t="s">
        <v>13</v>
      </c>
      <c r="N7" s="47"/>
      <c r="O7" s="77"/>
      <c r="P7" s="79"/>
      <c r="Q7" s="22" t="s">
        <v>44</v>
      </c>
      <c r="R7" s="24" t="s">
        <v>37</v>
      </c>
      <c r="S7" s="24" t="s">
        <v>45</v>
      </c>
      <c r="T7" s="21">
        <v>200</v>
      </c>
      <c r="U7" s="25" t="s">
        <v>13</v>
      </c>
      <c r="V7" s="47"/>
      <c r="W7" s="77"/>
      <c r="X7" s="108"/>
      <c r="Y7" s="139">
        <f t="shared" si="0"/>
        <v>0</v>
      </c>
      <c r="Z7" s="139">
        <f t="shared" si="1"/>
        <v>0</v>
      </c>
      <c r="AA7" s="139">
        <f t="shared" si="2"/>
        <v>0</v>
      </c>
    </row>
    <row r="8" s="2" customFormat="1" ht="34.15" customHeight="1" spans="1:27">
      <c r="A8" s="12" t="s">
        <v>46</v>
      </c>
      <c r="B8" s="141" t="s">
        <v>47</v>
      </c>
      <c r="C8" s="24" t="s">
        <v>48</v>
      </c>
      <c r="D8" s="21">
        <v>20</v>
      </c>
      <c r="E8" s="142" t="s">
        <v>13</v>
      </c>
      <c r="F8" s="17"/>
      <c r="G8" s="26">
        <v>26</v>
      </c>
      <c r="H8" s="27"/>
      <c r="I8" s="16" t="s">
        <v>49</v>
      </c>
      <c r="J8" s="141" t="s">
        <v>50</v>
      </c>
      <c r="K8" s="24"/>
      <c r="L8" s="21">
        <v>45</v>
      </c>
      <c r="M8" s="142" t="s">
        <v>13</v>
      </c>
      <c r="N8" s="47"/>
      <c r="O8" s="77"/>
      <c r="P8" s="47"/>
      <c r="Q8" s="22" t="s">
        <v>51</v>
      </c>
      <c r="R8" s="24" t="s">
        <v>52</v>
      </c>
      <c r="S8" s="24" t="s">
        <v>53</v>
      </c>
      <c r="T8" s="21">
        <v>75</v>
      </c>
      <c r="U8" s="22" t="s">
        <v>13</v>
      </c>
      <c r="V8" s="47"/>
      <c r="W8" s="77"/>
      <c r="X8" s="106"/>
      <c r="Y8" s="139">
        <f t="shared" si="0"/>
        <v>0</v>
      </c>
      <c r="Z8" s="139">
        <f t="shared" si="1"/>
        <v>0</v>
      </c>
      <c r="AA8" s="139">
        <f t="shared" si="2"/>
        <v>0</v>
      </c>
    </row>
    <row r="9" s="2" customFormat="1" ht="34.15" customHeight="1" spans="1:27">
      <c r="A9" s="19" t="s">
        <v>54</v>
      </c>
      <c r="B9" s="24" t="s">
        <v>55</v>
      </c>
      <c r="C9" s="24" t="s">
        <v>56</v>
      </c>
      <c r="D9" s="21">
        <v>10</v>
      </c>
      <c r="E9" s="22" t="s">
        <v>13</v>
      </c>
      <c r="F9" s="17"/>
      <c r="G9" s="26">
        <v>2</v>
      </c>
      <c r="H9" s="28"/>
      <c r="I9" s="25" t="s">
        <v>57</v>
      </c>
      <c r="J9" s="141" t="s">
        <v>58</v>
      </c>
      <c r="K9" s="24" t="s">
        <v>59</v>
      </c>
      <c r="L9" s="21">
        <v>5</v>
      </c>
      <c r="M9" s="142" t="s">
        <v>13</v>
      </c>
      <c r="N9" s="47"/>
      <c r="O9" s="77"/>
      <c r="P9" s="49"/>
      <c r="Q9" s="22" t="s">
        <v>60</v>
      </c>
      <c r="R9" s="30" t="s">
        <v>61</v>
      </c>
      <c r="S9" s="24" t="s">
        <v>62</v>
      </c>
      <c r="T9" s="31">
        <v>158</v>
      </c>
      <c r="U9" s="32" t="s">
        <v>13</v>
      </c>
      <c r="V9" s="47"/>
      <c r="W9" s="77"/>
      <c r="X9" s="109"/>
      <c r="Y9" s="139">
        <f t="shared" si="0"/>
        <v>0</v>
      </c>
      <c r="Z9" s="139">
        <f t="shared" si="1"/>
        <v>0</v>
      </c>
      <c r="AA9" s="139">
        <f t="shared" si="2"/>
        <v>0</v>
      </c>
    </row>
    <row r="10" s="2" customFormat="1" ht="34.15" customHeight="1" spans="1:27">
      <c r="A10" s="12" t="s">
        <v>63</v>
      </c>
      <c r="B10" s="14" t="s">
        <v>64</v>
      </c>
      <c r="C10" s="29" t="s">
        <v>65</v>
      </c>
      <c r="D10" s="15">
        <v>10</v>
      </c>
      <c r="E10" s="16" t="s">
        <v>13</v>
      </c>
      <c r="F10" s="17"/>
      <c r="G10" s="18"/>
      <c r="H10" s="17"/>
      <c r="I10" s="16" t="s">
        <v>66</v>
      </c>
      <c r="J10" s="141" t="s">
        <v>58</v>
      </c>
      <c r="K10" s="20" t="s">
        <v>67</v>
      </c>
      <c r="L10" s="21">
        <v>4</v>
      </c>
      <c r="M10" s="80" t="s">
        <v>13</v>
      </c>
      <c r="N10" s="47"/>
      <c r="O10" s="77">
        <v>240</v>
      </c>
      <c r="P10" s="49"/>
      <c r="Q10" s="22" t="s">
        <v>68</v>
      </c>
      <c r="R10" s="30" t="s">
        <v>61</v>
      </c>
      <c r="S10" s="24" t="s">
        <v>69</v>
      </c>
      <c r="T10" s="21">
        <v>226</v>
      </c>
      <c r="U10" s="32" t="s">
        <v>13</v>
      </c>
      <c r="V10" s="47"/>
      <c r="W10" s="77">
        <v>1</v>
      </c>
      <c r="X10" s="109"/>
      <c r="Y10" s="139">
        <f t="shared" si="0"/>
        <v>0</v>
      </c>
      <c r="Z10" s="139">
        <f t="shared" si="1"/>
        <v>0</v>
      </c>
      <c r="AA10" s="139">
        <f t="shared" si="2"/>
        <v>0</v>
      </c>
    </row>
    <row r="11" s="2" customFormat="1" ht="34.15" customHeight="1" spans="1:27">
      <c r="A11" s="19" t="s">
        <v>70</v>
      </c>
      <c r="B11" s="143" t="s">
        <v>71</v>
      </c>
      <c r="C11" s="29" t="s">
        <v>72</v>
      </c>
      <c r="D11" s="31">
        <v>9</v>
      </c>
      <c r="E11" s="144" t="s">
        <v>73</v>
      </c>
      <c r="F11" s="17"/>
      <c r="G11" s="26"/>
      <c r="H11" s="17"/>
      <c r="I11" s="25" t="s">
        <v>74</v>
      </c>
      <c r="J11" s="141" t="s">
        <v>58</v>
      </c>
      <c r="K11" s="20" t="s">
        <v>75</v>
      </c>
      <c r="L11" s="21">
        <v>5.5</v>
      </c>
      <c r="M11" s="80" t="s">
        <v>13</v>
      </c>
      <c r="N11" s="47"/>
      <c r="O11" s="77">
        <v>1128</v>
      </c>
      <c r="P11" s="47" t="s">
        <v>76</v>
      </c>
      <c r="Q11" s="22" t="s">
        <v>77</v>
      </c>
      <c r="R11" s="30" t="s">
        <v>61</v>
      </c>
      <c r="S11" s="24" t="s">
        <v>78</v>
      </c>
      <c r="T11" s="31">
        <v>265</v>
      </c>
      <c r="U11" s="32" t="s">
        <v>13</v>
      </c>
      <c r="V11" s="47"/>
      <c r="W11" s="77"/>
      <c r="X11" s="109"/>
      <c r="Y11" s="139">
        <f t="shared" si="0"/>
        <v>0</v>
      </c>
      <c r="Z11" s="139">
        <f t="shared" si="1"/>
        <v>0</v>
      </c>
      <c r="AA11" s="139">
        <f t="shared" si="2"/>
        <v>0</v>
      </c>
    </row>
    <row r="12" s="2" customFormat="1" ht="34.15" customHeight="1" spans="1:27">
      <c r="A12" s="12" t="s">
        <v>79</v>
      </c>
      <c r="B12" s="14" t="s">
        <v>80</v>
      </c>
      <c r="C12" s="33" t="s">
        <v>81</v>
      </c>
      <c r="D12" s="15">
        <v>12</v>
      </c>
      <c r="E12" s="16" t="s">
        <v>17</v>
      </c>
      <c r="F12" s="17"/>
      <c r="G12" s="26">
        <v>24</v>
      </c>
      <c r="H12" s="34"/>
      <c r="I12" s="16" t="s">
        <v>82</v>
      </c>
      <c r="J12" s="141" t="s">
        <v>58</v>
      </c>
      <c r="K12" s="20" t="s">
        <v>83</v>
      </c>
      <c r="L12" s="21">
        <v>5.8</v>
      </c>
      <c r="M12" s="80" t="s">
        <v>13</v>
      </c>
      <c r="N12" s="47"/>
      <c r="O12" s="18">
        <v>600</v>
      </c>
      <c r="P12" s="47" t="s">
        <v>76</v>
      </c>
      <c r="Q12" s="22" t="s">
        <v>84</v>
      </c>
      <c r="R12" s="30" t="s">
        <v>61</v>
      </c>
      <c r="S12" s="24" t="s">
        <v>85</v>
      </c>
      <c r="T12" s="21">
        <v>335</v>
      </c>
      <c r="U12" s="32" t="s">
        <v>13</v>
      </c>
      <c r="V12" s="47"/>
      <c r="W12" s="77">
        <v>7</v>
      </c>
      <c r="X12" s="109"/>
      <c r="Y12" s="139">
        <f t="shared" si="0"/>
        <v>0</v>
      </c>
      <c r="Z12" s="139">
        <f t="shared" si="1"/>
        <v>0</v>
      </c>
      <c r="AA12" s="139">
        <f t="shared" si="2"/>
        <v>0</v>
      </c>
    </row>
    <row r="13" s="2" customFormat="1" ht="34.15" customHeight="1" spans="1:27">
      <c r="A13" s="19" t="s">
        <v>86</v>
      </c>
      <c r="B13" s="14" t="s">
        <v>87</v>
      </c>
      <c r="C13" s="14" t="s">
        <v>88</v>
      </c>
      <c r="D13" s="15">
        <v>50</v>
      </c>
      <c r="E13" s="16" t="s">
        <v>17</v>
      </c>
      <c r="F13" s="17"/>
      <c r="G13" s="26">
        <v>52</v>
      </c>
      <c r="H13" s="17"/>
      <c r="I13" s="25" t="s">
        <v>89</v>
      </c>
      <c r="J13" s="141" t="s">
        <v>58</v>
      </c>
      <c r="K13" s="20" t="s">
        <v>90</v>
      </c>
      <c r="L13" s="21">
        <v>8.5</v>
      </c>
      <c r="M13" s="80" t="s">
        <v>13</v>
      </c>
      <c r="N13" s="47"/>
      <c r="O13" s="18">
        <v>390</v>
      </c>
      <c r="P13" s="47" t="s">
        <v>76</v>
      </c>
      <c r="Q13" s="22" t="s">
        <v>91</v>
      </c>
      <c r="R13" s="30" t="s">
        <v>61</v>
      </c>
      <c r="S13" s="24" t="s">
        <v>92</v>
      </c>
      <c r="T13" s="21">
        <v>390</v>
      </c>
      <c r="U13" s="32" t="s">
        <v>13</v>
      </c>
      <c r="V13" s="47"/>
      <c r="W13" s="77"/>
      <c r="X13" s="109"/>
      <c r="Y13" s="139">
        <f t="shared" si="0"/>
        <v>0</v>
      </c>
      <c r="Z13" s="139">
        <f t="shared" si="1"/>
        <v>0</v>
      </c>
      <c r="AA13" s="139">
        <f t="shared" si="2"/>
        <v>0</v>
      </c>
    </row>
    <row r="14" s="2" customFormat="1" ht="34.15" customHeight="1" spans="1:27">
      <c r="A14" s="12" t="s">
        <v>93</v>
      </c>
      <c r="B14" s="14" t="s">
        <v>94</v>
      </c>
      <c r="C14" s="14" t="s">
        <v>95</v>
      </c>
      <c r="D14" s="15">
        <v>70</v>
      </c>
      <c r="E14" s="16" t="s">
        <v>17</v>
      </c>
      <c r="F14" s="17"/>
      <c r="G14" s="26">
        <v>26</v>
      </c>
      <c r="H14" s="17"/>
      <c r="I14" s="16" t="s">
        <v>96</v>
      </c>
      <c r="J14" s="20" t="s">
        <v>97</v>
      </c>
      <c r="K14" s="24" t="s">
        <v>98</v>
      </c>
      <c r="L14" s="21">
        <v>16</v>
      </c>
      <c r="M14" s="142" t="s">
        <v>13</v>
      </c>
      <c r="N14" s="47"/>
      <c r="O14" s="77"/>
      <c r="P14" s="47" t="s">
        <v>76</v>
      </c>
      <c r="Q14" s="22" t="s">
        <v>99</v>
      </c>
      <c r="R14" s="30" t="s">
        <v>61</v>
      </c>
      <c r="S14" s="24" t="s">
        <v>100</v>
      </c>
      <c r="T14" s="21">
        <v>420</v>
      </c>
      <c r="U14" s="22" t="s">
        <v>13</v>
      </c>
      <c r="V14" s="47"/>
      <c r="W14" s="77">
        <v>2</v>
      </c>
      <c r="X14" s="109"/>
      <c r="Y14" s="139">
        <f t="shared" si="0"/>
        <v>0</v>
      </c>
      <c r="Z14" s="139">
        <f t="shared" si="1"/>
        <v>0</v>
      </c>
      <c r="AA14" s="139">
        <f t="shared" si="2"/>
        <v>0</v>
      </c>
    </row>
    <row r="15" s="2" customFormat="1" ht="34.15" customHeight="1" spans="1:27">
      <c r="A15" s="19" t="s">
        <v>101</v>
      </c>
      <c r="B15" s="14" t="s">
        <v>102</v>
      </c>
      <c r="C15" s="14" t="s">
        <v>88</v>
      </c>
      <c r="D15" s="15">
        <v>60</v>
      </c>
      <c r="E15" s="16" t="s">
        <v>17</v>
      </c>
      <c r="F15" s="17"/>
      <c r="G15" s="26">
        <v>8</v>
      </c>
      <c r="H15" s="17"/>
      <c r="I15" s="25" t="s">
        <v>103</v>
      </c>
      <c r="J15" s="24" t="s">
        <v>104</v>
      </c>
      <c r="K15" s="24" t="s">
        <v>105</v>
      </c>
      <c r="L15" s="21">
        <v>30</v>
      </c>
      <c r="M15" s="22" t="s">
        <v>13</v>
      </c>
      <c r="N15" s="47"/>
      <c r="O15" s="77"/>
      <c r="P15" s="47"/>
      <c r="Q15" s="22" t="s">
        <v>106</v>
      </c>
      <c r="R15" s="30" t="s">
        <v>61</v>
      </c>
      <c r="S15" s="24" t="s">
        <v>107</v>
      </c>
      <c r="T15" s="21">
        <v>450</v>
      </c>
      <c r="U15" s="22" t="s">
        <v>13</v>
      </c>
      <c r="V15" s="47"/>
      <c r="W15" s="77">
        <v>1</v>
      </c>
      <c r="X15" s="109"/>
      <c r="Y15" s="139">
        <f t="shared" si="0"/>
        <v>0</v>
      </c>
      <c r="Z15" s="139">
        <f t="shared" si="1"/>
        <v>0</v>
      </c>
      <c r="AA15" s="139">
        <f t="shared" si="2"/>
        <v>0</v>
      </c>
    </row>
    <row r="16" s="2" customFormat="1" ht="34.15" customHeight="1" spans="1:27">
      <c r="A16" s="12" t="s">
        <v>108</v>
      </c>
      <c r="B16" s="143" t="s">
        <v>94</v>
      </c>
      <c r="C16" s="30" t="s">
        <v>109</v>
      </c>
      <c r="D16" s="31">
        <v>156</v>
      </c>
      <c r="E16" s="144" t="s">
        <v>17</v>
      </c>
      <c r="F16" s="17"/>
      <c r="G16" s="26">
        <v>7</v>
      </c>
      <c r="H16" s="17"/>
      <c r="I16" s="16" t="s">
        <v>110</v>
      </c>
      <c r="J16" s="141" t="s">
        <v>111</v>
      </c>
      <c r="K16" s="24" t="s">
        <v>112</v>
      </c>
      <c r="L16" s="21">
        <v>7</v>
      </c>
      <c r="M16" s="142" t="s">
        <v>13</v>
      </c>
      <c r="N16" s="47"/>
      <c r="O16" s="77"/>
      <c r="P16" s="47"/>
      <c r="Q16" s="22" t="s">
        <v>113</v>
      </c>
      <c r="R16" s="24" t="s">
        <v>114</v>
      </c>
      <c r="S16" s="24" t="s">
        <v>115</v>
      </c>
      <c r="T16" s="21">
        <v>320</v>
      </c>
      <c r="U16" s="22" t="s">
        <v>13</v>
      </c>
      <c r="V16" s="47"/>
      <c r="W16" s="85"/>
      <c r="X16" s="110"/>
      <c r="Y16" s="139">
        <f t="shared" si="0"/>
        <v>0</v>
      </c>
      <c r="Z16" s="139">
        <f t="shared" si="1"/>
        <v>0</v>
      </c>
      <c r="AA16" s="139">
        <f t="shared" si="2"/>
        <v>0</v>
      </c>
    </row>
    <row r="17" s="2" customFormat="1" ht="34.15" customHeight="1" spans="1:27">
      <c r="A17" s="19" t="s">
        <v>116</v>
      </c>
      <c r="B17" s="143" t="s">
        <v>117</v>
      </c>
      <c r="C17" s="30" t="s">
        <v>118</v>
      </c>
      <c r="D17" s="31">
        <v>15</v>
      </c>
      <c r="E17" s="144" t="s">
        <v>17</v>
      </c>
      <c r="F17" s="17"/>
      <c r="G17" s="26">
        <v>17</v>
      </c>
      <c r="H17" s="17"/>
      <c r="I17" s="25" t="s">
        <v>119</v>
      </c>
      <c r="J17" s="141" t="s">
        <v>120</v>
      </c>
      <c r="K17" s="24"/>
      <c r="L17" s="21">
        <v>13</v>
      </c>
      <c r="M17" s="142" t="s">
        <v>13</v>
      </c>
      <c r="N17" s="47"/>
      <c r="O17" s="77">
        <v>120</v>
      </c>
      <c r="P17" s="47"/>
      <c r="Q17" s="22" t="s">
        <v>121</v>
      </c>
      <c r="R17" s="24" t="s">
        <v>114</v>
      </c>
      <c r="S17" s="24" t="s">
        <v>122</v>
      </c>
      <c r="T17" s="21">
        <v>450</v>
      </c>
      <c r="U17" s="22" t="s">
        <v>13</v>
      </c>
      <c r="V17" s="47"/>
      <c r="W17" s="77">
        <v>6</v>
      </c>
      <c r="X17" s="111"/>
      <c r="Y17" s="139">
        <f t="shared" si="0"/>
        <v>0</v>
      </c>
      <c r="Z17" s="139">
        <f t="shared" si="1"/>
        <v>0</v>
      </c>
      <c r="AA17" s="139">
        <f t="shared" si="2"/>
        <v>0</v>
      </c>
    </row>
    <row r="18" s="2" customFormat="1" ht="34.15" customHeight="1" spans="1:27">
      <c r="A18" s="12" t="s">
        <v>123</v>
      </c>
      <c r="B18" s="141" t="s">
        <v>124</v>
      </c>
      <c r="C18" s="24" t="s">
        <v>125</v>
      </c>
      <c r="D18" s="21">
        <v>17</v>
      </c>
      <c r="E18" s="142" t="s">
        <v>13</v>
      </c>
      <c r="F18" s="17"/>
      <c r="G18" s="26"/>
      <c r="H18" s="23"/>
      <c r="I18" s="16" t="s">
        <v>126</v>
      </c>
      <c r="J18" s="145" t="s">
        <v>127</v>
      </c>
      <c r="K18" s="24" t="s">
        <v>128</v>
      </c>
      <c r="L18" s="21">
        <v>33</v>
      </c>
      <c r="M18" s="146" t="s">
        <v>13</v>
      </c>
      <c r="N18" s="47"/>
      <c r="O18" s="77"/>
      <c r="P18" s="82"/>
      <c r="Q18" s="22" t="s">
        <v>129</v>
      </c>
      <c r="R18" s="24" t="s">
        <v>130</v>
      </c>
      <c r="S18" s="24" t="s">
        <v>131</v>
      </c>
      <c r="T18" s="21">
        <v>32</v>
      </c>
      <c r="U18" s="22" t="s">
        <v>13</v>
      </c>
      <c r="V18" s="47"/>
      <c r="W18" s="77"/>
      <c r="X18" s="106"/>
      <c r="Y18" s="139">
        <f t="shared" si="0"/>
        <v>0</v>
      </c>
      <c r="Z18" s="139">
        <f t="shared" si="1"/>
        <v>0</v>
      </c>
      <c r="AA18" s="139">
        <f t="shared" si="2"/>
        <v>0</v>
      </c>
    </row>
    <row r="19" s="2" customFormat="1" ht="34.15" customHeight="1" spans="1:27">
      <c r="A19" s="19" t="s">
        <v>132</v>
      </c>
      <c r="B19" s="141" t="s">
        <v>133</v>
      </c>
      <c r="C19" s="24" t="s">
        <v>134</v>
      </c>
      <c r="D19" s="21">
        <v>18</v>
      </c>
      <c r="E19" s="142" t="s">
        <v>13</v>
      </c>
      <c r="F19" s="17"/>
      <c r="G19" s="26">
        <v>26</v>
      </c>
      <c r="H19" s="28"/>
      <c r="I19" s="25" t="s">
        <v>135</v>
      </c>
      <c r="J19" s="141" t="s">
        <v>136</v>
      </c>
      <c r="K19" s="141" t="s">
        <v>137</v>
      </c>
      <c r="L19" s="21">
        <v>20</v>
      </c>
      <c r="M19" s="22" t="s">
        <v>13</v>
      </c>
      <c r="N19" s="47"/>
      <c r="O19" s="77">
        <v>146</v>
      </c>
      <c r="P19" s="47"/>
      <c r="Q19" s="22" t="s">
        <v>138</v>
      </c>
      <c r="R19" s="24" t="s">
        <v>139</v>
      </c>
      <c r="S19" s="24" t="s">
        <v>140</v>
      </c>
      <c r="T19" s="21">
        <v>180</v>
      </c>
      <c r="U19" s="25" t="s">
        <v>13</v>
      </c>
      <c r="V19" s="47"/>
      <c r="W19" s="77"/>
      <c r="X19" s="106"/>
      <c r="Y19" s="139">
        <f t="shared" si="0"/>
        <v>0</v>
      </c>
      <c r="Z19" s="139">
        <f t="shared" si="1"/>
        <v>0</v>
      </c>
      <c r="AA19" s="139">
        <f t="shared" si="2"/>
        <v>0</v>
      </c>
    </row>
    <row r="20" s="2" customFormat="1" ht="34.15" customHeight="1" spans="1:27">
      <c r="A20" s="12" t="s">
        <v>141</v>
      </c>
      <c r="B20" s="20" t="s">
        <v>142</v>
      </c>
      <c r="C20" s="20" t="s">
        <v>143</v>
      </c>
      <c r="D20" s="21">
        <v>25</v>
      </c>
      <c r="E20" s="22" t="s">
        <v>13</v>
      </c>
      <c r="F20" s="17"/>
      <c r="G20" s="26"/>
      <c r="H20" s="17"/>
      <c r="I20" s="16" t="s">
        <v>144</v>
      </c>
      <c r="J20" s="24" t="s">
        <v>145</v>
      </c>
      <c r="K20" s="24"/>
      <c r="L20" s="21">
        <v>2</v>
      </c>
      <c r="M20" s="22" t="s">
        <v>146</v>
      </c>
      <c r="N20" s="47"/>
      <c r="O20" s="77">
        <v>1080</v>
      </c>
      <c r="P20" s="47"/>
      <c r="Q20" s="112" t="s">
        <v>147</v>
      </c>
      <c r="R20" s="113" t="s">
        <v>148</v>
      </c>
      <c r="S20" s="24" t="s">
        <v>149</v>
      </c>
      <c r="T20" s="21">
        <v>42</v>
      </c>
      <c r="U20" s="113" t="s">
        <v>13</v>
      </c>
      <c r="V20" s="47"/>
      <c r="W20" s="77">
        <v>1</v>
      </c>
      <c r="X20" s="114"/>
      <c r="Y20" s="139">
        <f t="shared" si="0"/>
        <v>0</v>
      </c>
      <c r="Z20" s="139">
        <f t="shared" si="1"/>
        <v>0</v>
      </c>
      <c r="AA20" s="139">
        <f t="shared" si="2"/>
        <v>0</v>
      </c>
    </row>
    <row r="21" s="2" customFormat="1" ht="34.15" customHeight="1" spans="1:27">
      <c r="A21" s="19" t="s">
        <v>150</v>
      </c>
      <c r="B21" s="141" t="s">
        <v>151</v>
      </c>
      <c r="C21" s="24" t="s">
        <v>152</v>
      </c>
      <c r="D21" s="21">
        <v>35</v>
      </c>
      <c r="E21" s="142" t="s">
        <v>13</v>
      </c>
      <c r="F21" s="17"/>
      <c r="G21" s="26">
        <v>22</v>
      </c>
      <c r="H21" s="17"/>
      <c r="I21" s="25" t="s">
        <v>153</v>
      </c>
      <c r="J21" s="141" t="s">
        <v>154</v>
      </c>
      <c r="K21" s="24" t="s">
        <v>155</v>
      </c>
      <c r="L21" s="21">
        <v>33</v>
      </c>
      <c r="M21" s="142" t="s">
        <v>13</v>
      </c>
      <c r="N21" s="47"/>
      <c r="O21" s="77">
        <v>120</v>
      </c>
      <c r="P21" s="47"/>
      <c r="Q21" s="112" t="s">
        <v>156</v>
      </c>
      <c r="R21" s="24" t="s">
        <v>157</v>
      </c>
      <c r="S21" s="24" t="s">
        <v>158</v>
      </c>
      <c r="T21" s="21">
        <v>25</v>
      </c>
      <c r="U21" s="25" t="s">
        <v>13</v>
      </c>
      <c r="V21" s="47"/>
      <c r="W21" s="77">
        <v>1</v>
      </c>
      <c r="X21" s="106"/>
      <c r="Y21" s="139">
        <f t="shared" si="0"/>
        <v>0</v>
      </c>
      <c r="Z21" s="139">
        <f t="shared" si="1"/>
        <v>0</v>
      </c>
      <c r="AA21" s="139">
        <f t="shared" si="2"/>
        <v>0</v>
      </c>
    </row>
    <row r="22" s="2" customFormat="1" ht="34.15" customHeight="1" spans="1:27">
      <c r="A22" s="12" t="s">
        <v>159</v>
      </c>
      <c r="B22" s="141" t="s">
        <v>160</v>
      </c>
      <c r="C22" s="24" t="s">
        <v>161</v>
      </c>
      <c r="D22" s="21">
        <v>25</v>
      </c>
      <c r="E22" s="142" t="s">
        <v>13</v>
      </c>
      <c r="F22" s="17"/>
      <c r="G22" s="26">
        <v>19</v>
      </c>
      <c r="H22" s="17"/>
      <c r="I22" s="16" t="s">
        <v>162</v>
      </c>
      <c r="J22" s="141" t="s">
        <v>163</v>
      </c>
      <c r="K22" s="24"/>
      <c r="L22" s="21">
        <v>12</v>
      </c>
      <c r="M22" s="142" t="s">
        <v>13</v>
      </c>
      <c r="N22" s="47"/>
      <c r="O22" s="77">
        <v>1</v>
      </c>
      <c r="P22" s="47"/>
      <c r="Q22" s="112" t="s">
        <v>164</v>
      </c>
      <c r="R22" s="24" t="s">
        <v>165</v>
      </c>
      <c r="S22" s="24" t="s">
        <v>166</v>
      </c>
      <c r="T22" s="21">
        <v>50</v>
      </c>
      <c r="U22" s="25" t="s">
        <v>13</v>
      </c>
      <c r="V22" s="47"/>
      <c r="W22" s="85">
        <v>8</v>
      </c>
      <c r="X22" s="106"/>
      <c r="Y22" s="139">
        <f t="shared" si="0"/>
        <v>0</v>
      </c>
      <c r="Z22" s="139">
        <f t="shared" si="1"/>
        <v>0</v>
      </c>
      <c r="AA22" s="139">
        <f t="shared" si="2"/>
        <v>0</v>
      </c>
    </row>
    <row r="23" s="2" customFormat="1" ht="34.15" customHeight="1" spans="1:27">
      <c r="A23" s="19" t="s">
        <v>167</v>
      </c>
      <c r="B23" s="141" t="s">
        <v>168</v>
      </c>
      <c r="C23" s="24"/>
      <c r="D23" s="21">
        <v>19</v>
      </c>
      <c r="E23" s="142" t="s">
        <v>13</v>
      </c>
      <c r="F23" s="17"/>
      <c r="G23" s="26">
        <v>16</v>
      </c>
      <c r="H23" s="17"/>
      <c r="I23" s="22" t="s">
        <v>169</v>
      </c>
      <c r="J23" s="24" t="s">
        <v>170</v>
      </c>
      <c r="K23" s="24" t="s">
        <v>171</v>
      </c>
      <c r="L23" s="21">
        <v>35</v>
      </c>
      <c r="M23" s="22" t="s">
        <v>13</v>
      </c>
      <c r="N23" s="47"/>
      <c r="O23" s="77">
        <v>2</v>
      </c>
      <c r="P23" s="47"/>
      <c r="Q23" s="112" t="s">
        <v>172</v>
      </c>
      <c r="R23" s="24" t="s">
        <v>173</v>
      </c>
      <c r="S23" s="24" t="s">
        <v>174</v>
      </c>
      <c r="T23" s="21">
        <v>35</v>
      </c>
      <c r="U23" s="25" t="s">
        <v>13</v>
      </c>
      <c r="V23" s="47"/>
      <c r="W23" s="77"/>
      <c r="X23" s="106"/>
      <c r="Y23" s="139">
        <f t="shared" si="0"/>
        <v>0</v>
      </c>
      <c r="Z23" s="139">
        <f t="shared" si="1"/>
        <v>0</v>
      </c>
      <c r="AA23" s="139">
        <f t="shared" si="2"/>
        <v>0</v>
      </c>
    </row>
    <row r="24" s="2" customFormat="1" ht="34.15" customHeight="1" spans="1:27">
      <c r="A24" s="12" t="s">
        <v>175</v>
      </c>
      <c r="B24" s="24" t="s">
        <v>176</v>
      </c>
      <c r="C24" s="24"/>
      <c r="D24" s="21">
        <v>6</v>
      </c>
      <c r="E24" s="22" t="s">
        <v>17</v>
      </c>
      <c r="F24" s="17"/>
      <c r="G24" s="18">
        <v>151</v>
      </c>
      <c r="H24" s="17"/>
      <c r="I24" s="22" t="s">
        <v>177</v>
      </c>
      <c r="J24" s="141" t="s">
        <v>178</v>
      </c>
      <c r="K24" s="24" t="s">
        <v>179</v>
      </c>
      <c r="L24" s="21">
        <v>100</v>
      </c>
      <c r="M24" s="142" t="s">
        <v>13</v>
      </c>
      <c r="N24" s="47"/>
      <c r="O24" s="77"/>
      <c r="P24" s="47"/>
      <c r="Q24" s="112" t="s">
        <v>180</v>
      </c>
      <c r="R24" s="24" t="s">
        <v>181</v>
      </c>
      <c r="S24" s="24"/>
      <c r="T24" s="21">
        <v>15</v>
      </c>
      <c r="U24" s="22" t="s">
        <v>13</v>
      </c>
      <c r="V24" s="47"/>
      <c r="W24" s="77"/>
      <c r="X24" s="115"/>
      <c r="Y24" s="139">
        <f t="shared" si="0"/>
        <v>0</v>
      </c>
      <c r="Z24" s="139">
        <f t="shared" si="1"/>
        <v>0</v>
      </c>
      <c r="AA24" s="139">
        <f t="shared" si="2"/>
        <v>0</v>
      </c>
    </row>
    <row r="25" s="2" customFormat="1" ht="34.15" customHeight="1" spans="1:27">
      <c r="A25" s="19" t="s">
        <v>182</v>
      </c>
      <c r="B25" s="13" t="s">
        <v>183</v>
      </c>
      <c r="C25" s="13"/>
      <c r="D25" s="21">
        <v>40</v>
      </c>
      <c r="E25" s="34" t="s">
        <v>13</v>
      </c>
      <c r="F25" s="17"/>
      <c r="G25" s="18">
        <v>78</v>
      </c>
      <c r="H25" s="23"/>
      <c r="I25" s="22" t="s">
        <v>184</v>
      </c>
      <c r="J25" s="20" t="s">
        <v>185</v>
      </c>
      <c r="K25" s="24" t="s">
        <v>186</v>
      </c>
      <c r="L25" s="21">
        <v>56</v>
      </c>
      <c r="M25" s="142" t="s">
        <v>13</v>
      </c>
      <c r="N25" s="47"/>
      <c r="O25" s="77"/>
      <c r="P25" s="47"/>
      <c r="Q25" s="112" t="s">
        <v>187</v>
      </c>
      <c r="R25" s="24" t="s">
        <v>188</v>
      </c>
      <c r="S25" s="24"/>
      <c r="T25" s="21">
        <v>10</v>
      </c>
      <c r="U25" s="22" t="s">
        <v>17</v>
      </c>
      <c r="V25" s="47"/>
      <c r="W25" s="77"/>
      <c r="X25" s="115"/>
      <c r="Y25" s="139">
        <f t="shared" si="0"/>
        <v>0</v>
      </c>
      <c r="Z25" s="139">
        <f t="shared" si="1"/>
        <v>0</v>
      </c>
      <c r="AA25" s="139">
        <f t="shared" si="2"/>
        <v>0</v>
      </c>
    </row>
    <row r="26" s="2" customFormat="1" ht="34.15" customHeight="1" spans="1:27">
      <c r="A26" s="12" t="s">
        <v>189</v>
      </c>
      <c r="B26" s="13" t="s">
        <v>190</v>
      </c>
      <c r="C26" s="13"/>
      <c r="D26" s="21">
        <v>30</v>
      </c>
      <c r="E26" s="34" t="s">
        <v>13</v>
      </c>
      <c r="F26" s="17"/>
      <c r="G26" s="18">
        <v>72</v>
      </c>
      <c r="H26" s="28"/>
      <c r="I26" s="22" t="s">
        <v>191</v>
      </c>
      <c r="J26" s="141" t="s">
        <v>192</v>
      </c>
      <c r="K26" s="24"/>
      <c r="L26" s="21">
        <v>30</v>
      </c>
      <c r="M26" s="142" t="s">
        <v>13</v>
      </c>
      <c r="N26" s="47"/>
      <c r="O26" s="77"/>
      <c r="P26" s="47"/>
      <c r="Q26" s="112" t="s">
        <v>193</v>
      </c>
      <c r="R26" s="24" t="s">
        <v>194</v>
      </c>
      <c r="S26" s="24"/>
      <c r="T26" s="21">
        <v>9</v>
      </c>
      <c r="U26" s="22" t="s">
        <v>17</v>
      </c>
      <c r="V26" s="47"/>
      <c r="W26" s="77">
        <v>12</v>
      </c>
      <c r="X26" s="115"/>
      <c r="Y26" s="139">
        <f t="shared" si="0"/>
        <v>0</v>
      </c>
      <c r="Z26" s="139">
        <f t="shared" si="1"/>
        <v>0</v>
      </c>
      <c r="AA26" s="139">
        <f t="shared" si="2"/>
        <v>0</v>
      </c>
    </row>
    <row r="27" s="2" customFormat="1" ht="34.15" customHeight="1" spans="1:27">
      <c r="A27" s="19" t="s">
        <v>195</v>
      </c>
      <c r="B27" s="13" t="s">
        <v>196</v>
      </c>
      <c r="C27" s="13" t="s">
        <v>197</v>
      </c>
      <c r="D27" s="21">
        <v>29</v>
      </c>
      <c r="E27" s="34" t="s">
        <v>17</v>
      </c>
      <c r="F27" s="17"/>
      <c r="G27" s="26">
        <v>30</v>
      </c>
      <c r="H27" s="17"/>
      <c r="I27" s="22" t="s">
        <v>198</v>
      </c>
      <c r="J27" s="20" t="s">
        <v>170</v>
      </c>
      <c r="K27" s="24" t="s">
        <v>199</v>
      </c>
      <c r="L27" s="21">
        <v>46</v>
      </c>
      <c r="M27" s="142" t="s">
        <v>13</v>
      </c>
      <c r="N27" s="47"/>
      <c r="O27" s="77">
        <v>5</v>
      </c>
      <c r="P27" s="83"/>
      <c r="Q27" s="112" t="s">
        <v>200</v>
      </c>
      <c r="R27" s="24" t="s">
        <v>201</v>
      </c>
      <c r="S27" s="24"/>
      <c r="T27" s="21">
        <v>15</v>
      </c>
      <c r="U27" s="22" t="s">
        <v>17</v>
      </c>
      <c r="V27" s="47"/>
      <c r="W27" s="77"/>
      <c r="X27" s="115"/>
      <c r="Y27" s="139">
        <f t="shared" si="0"/>
        <v>0</v>
      </c>
      <c r="Z27" s="139">
        <f t="shared" si="1"/>
        <v>0</v>
      </c>
      <c r="AA27" s="139">
        <f t="shared" si="2"/>
        <v>0</v>
      </c>
    </row>
    <row r="28" s="2" customFormat="1" ht="34.15" customHeight="1" spans="1:27">
      <c r="A28" s="12" t="s">
        <v>202</v>
      </c>
      <c r="B28" s="13" t="s">
        <v>203</v>
      </c>
      <c r="C28" s="24"/>
      <c r="D28" s="21">
        <v>7</v>
      </c>
      <c r="E28" s="22" t="s">
        <v>17</v>
      </c>
      <c r="F28" s="17"/>
      <c r="G28" s="26">
        <v>49</v>
      </c>
      <c r="H28" s="17"/>
      <c r="I28" s="22" t="s">
        <v>204</v>
      </c>
      <c r="J28" s="20" t="s">
        <v>170</v>
      </c>
      <c r="K28" s="24" t="s">
        <v>205</v>
      </c>
      <c r="L28" s="21">
        <v>42</v>
      </c>
      <c r="M28" s="142" t="s">
        <v>13</v>
      </c>
      <c r="N28" s="47"/>
      <c r="O28" s="77"/>
      <c r="P28" s="84"/>
      <c r="Q28" s="112" t="s">
        <v>206</v>
      </c>
      <c r="R28" s="24" t="s">
        <v>207</v>
      </c>
      <c r="S28" s="24" t="s">
        <v>208</v>
      </c>
      <c r="T28" s="21">
        <v>40</v>
      </c>
      <c r="U28" s="22" t="s">
        <v>13</v>
      </c>
      <c r="V28" s="47"/>
      <c r="W28" s="77"/>
      <c r="X28" s="115"/>
      <c r="Y28" s="139">
        <f t="shared" si="0"/>
        <v>0</v>
      </c>
      <c r="Z28" s="139">
        <f t="shared" si="1"/>
        <v>0</v>
      </c>
      <c r="AA28" s="139">
        <f t="shared" si="2"/>
        <v>0</v>
      </c>
    </row>
    <row r="29" s="2" customFormat="1" ht="34.15" customHeight="1" spans="1:27">
      <c r="A29" s="19" t="s">
        <v>209</v>
      </c>
      <c r="B29" s="13" t="s">
        <v>210</v>
      </c>
      <c r="C29" s="13" t="s">
        <v>211</v>
      </c>
      <c r="D29" s="21">
        <v>70</v>
      </c>
      <c r="E29" s="34" t="s">
        <v>13</v>
      </c>
      <c r="F29" s="17"/>
      <c r="G29" s="18">
        <v>103</v>
      </c>
      <c r="H29" s="17"/>
      <c r="I29" s="22" t="s">
        <v>212</v>
      </c>
      <c r="J29" s="20" t="s">
        <v>170</v>
      </c>
      <c r="K29" s="24" t="s">
        <v>213</v>
      </c>
      <c r="L29" s="21">
        <v>85</v>
      </c>
      <c r="M29" s="142" t="s">
        <v>13</v>
      </c>
      <c r="N29" s="47"/>
      <c r="O29" s="85">
        <v>12</v>
      </c>
      <c r="P29" s="84"/>
      <c r="Q29" s="112" t="s">
        <v>214</v>
      </c>
      <c r="R29" s="24" t="s">
        <v>215</v>
      </c>
      <c r="S29" s="24"/>
      <c r="T29" s="21">
        <v>4</v>
      </c>
      <c r="U29" s="22" t="s">
        <v>17</v>
      </c>
      <c r="V29" s="47"/>
      <c r="W29" s="77"/>
      <c r="X29" s="110"/>
      <c r="Y29" s="139">
        <f t="shared" si="0"/>
        <v>0</v>
      </c>
      <c r="Z29" s="139">
        <f t="shared" si="1"/>
        <v>0</v>
      </c>
      <c r="AA29" s="139">
        <f t="shared" si="2"/>
        <v>0</v>
      </c>
    </row>
    <row r="30" s="2" customFormat="1" ht="34.15" customHeight="1" spans="1:27">
      <c r="A30" s="12" t="s">
        <v>216</v>
      </c>
      <c r="B30" s="13" t="s">
        <v>217</v>
      </c>
      <c r="C30" s="24" t="s">
        <v>218</v>
      </c>
      <c r="D30" s="21">
        <v>45</v>
      </c>
      <c r="E30" s="22" t="s">
        <v>13</v>
      </c>
      <c r="F30" s="17"/>
      <c r="G30" s="26">
        <v>1</v>
      </c>
      <c r="H30" s="17"/>
      <c r="I30" s="22" t="s">
        <v>219</v>
      </c>
      <c r="J30" s="141" t="s">
        <v>170</v>
      </c>
      <c r="K30" s="24" t="s">
        <v>220</v>
      </c>
      <c r="L30" s="21">
        <v>190</v>
      </c>
      <c r="M30" s="142" t="s">
        <v>13</v>
      </c>
      <c r="N30" s="47"/>
      <c r="O30" s="77">
        <v>10</v>
      </c>
      <c r="P30" s="47"/>
      <c r="Q30" s="112" t="s">
        <v>221</v>
      </c>
      <c r="R30" s="24" t="s">
        <v>222</v>
      </c>
      <c r="S30" s="24"/>
      <c r="T30" s="21">
        <v>5</v>
      </c>
      <c r="U30" s="22" t="s">
        <v>17</v>
      </c>
      <c r="V30" s="47"/>
      <c r="W30" s="77"/>
      <c r="X30" s="111"/>
      <c r="Y30" s="139">
        <f t="shared" si="0"/>
        <v>0</v>
      </c>
      <c r="Z30" s="139">
        <f t="shared" si="1"/>
        <v>0</v>
      </c>
      <c r="AA30" s="139">
        <f t="shared" si="2"/>
        <v>0</v>
      </c>
    </row>
    <row r="31" s="2" customFormat="1" ht="34.15" customHeight="1" spans="1:27">
      <c r="A31" s="19" t="s">
        <v>223</v>
      </c>
      <c r="B31" s="141" t="s">
        <v>224</v>
      </c>
      <c r="C31" s="24" t="s">
        <v>225</v>
      </c>
      <c r="D31" s="21">
        <v>15</v>
      </c>
      <c r="E31" s="142" t="s">
        <v>17</v>
      </c>
      <c r="F31" s="17"/>
      <c r="G31" s="26"/>
      <c r="H31" s="17"/>
      <c r="I31" s="22" t="s">
        <v>226</v>
      </c>
      <c r="J31" s="24" t="s">
        <v>227</v>
      </c>
      <c r="K31" s="24" t="s">
        <v>228</v>
      </c>
      <c r="L31" s="21">
        <v>300</v>
      </c>
      <c r="M31" s="22" t="s">
        <v>13</v>
      </c>
      <c r="N31" s="47"/>
      <c r="O31" s="77">
        <v>1</v>
      </c>
      <c r="P31" s="83"/>
      <c r="Q31" s="116" t="s">
        <v>229</v>
      </c>
      <c r="R31" s="88" t="s">
        <v>230</v>
      </c>
      <c r="S31" s="35" t="s">
        <v>16</v>
      </c>
      <c r="T31" s="36">
        <v>30</v>
      </c>
      <c r="U31" s="147" t="s">
        <v>231</v>
      </c>
      <c r="V31" s="47"/>
      <c r="W31" s="77">
        <v>28</v>
      </c>
      <c r="X31" s="110"/>
      <c r="Y31" s="139">
        <f t="shared" si="0"/>
        <v>0</v>
      </c>
      <c r="Z31" s="139">
        <f t="shared" si="1"/>
        <v>0</v>
      </c>
      <c r="AA31" s="139">
        <f t="shared" si="2"/>
        <v>0</v>
      </c>
    </row>
    <row r="32" s="2" customFormat="1" ht="34.15" customHeight="1" spans="1:27">
      <c r="A32" s="12" t="s">
        <v>232</v>
      </c>
      <c r="B32" s="141" t="s">
        <v>233</v>
      </c>
      <c r="C32" s="24"/>
      <c r="D32" s="21">
        <v>15</v>
      </c>
      <c r="E32" s="142" t="s">
        <v>13</v>
      </c>
      <c r="F32" s="17"/>
      <c r="G32" s="26"/>
      <c r="H32" s="17"/>
      <c r="I32" s="22" t="s">
        <v>234</v>
      </c>
      <c r="J32" s="141" t="s">
        <v>227</v>
      </c>
      <c r="K32" s="24" t="s">
        <v>235</v>
      </c>
      <c r="L32" s="21">
        <v>170</v>
      </c>
      <c r="M32" s="142" t="s">
        <v>13</v>
      </c>
      <c r="N32" s="47"/>
      <c r="O32" s="77">
        <v>16</v>
      </c>
      <c r="P32" s="84"/>
      <c r="Q32" s="112" t="s">
        <v>236</v>
      </c>
      <c r="R32" s="20" t="s">
        <v>230</v>
      </c>
      <c r="S32" s="24" t="s">
        <v>237</v>
      </c>
      <c r="T32" s="21">
        <v>33</v>
      </c>
      <c r="U32" s="142" t="s">
        <v>231</v>
      </c>
      <c r="V32" s="47"/>
      <c r="W32" s="77"/>
      <c r="X32" s="106"/>
      <c r="Y32" s="139">
        <f t="shared" si="0"/>
        <v>0</v>
      </c>
      <c r="Z32" s="139">
        <f t="shared" si="1"/>
        <v>0</v>
      </c>
      <c r="AA32" s="139">
        <f t="shared" si="2"/>
        <v>0</v>
      </c>
    </row>
    <row r="33" s="2" customFormat="1" ht="34.15" customHeight="1" spans="1:27">
      <c r="A33" s="19" t="s">
        <v>238</v>
      </c>
      <c r="B33" s="143" t="s">
        <v>239</v>
      </c>
      <c r="C33" s="24" t="s">
        <v>240</v>
      </c>
      <c r="D33" s="31">
        <v>20</v>
      </c>
      <c r="E33" s="144" t="s">
        <v>13</v>
      </c>
      <c r="F33" s="17"/>
      <c r="G33" s="26">
        <v>11</v>
      </c>
      <c r="H33" s="17"/>
      <c r="I33" s="22" t="s">
        <v>241</v>
      </c>
      <c r="J33" s="141" t="s">
        <v>227</v>
      </c>
      <c r="K33" s="24" t="s">
        <v>242</v>
      </c>
      <c r="L33" s="21">
        <v>52</v>
      </c>
      <c r="M33" s="142" t="s">
        <v>13</v>
      </c>
      <c r="N33" s="47"/>
      <c r="O33" s="77"/>
      <c r="P33" s="84"/>
      <c r="Q33" s="112" t="s">
        <v>243</v>
      </c>
      <c r="R33" s="20" t="s">
        <v>244</v>
      </c>
      <c r="S33" s="24"/>
      <c r="T33" s="21">
        <v>8</v>
      </c>
      <c r="U33" s="25" t="s">
        <v>13</v>
      </c>
      <c r="V33" s="47"/>
      <c r="W33" s="77"/>
      <c r="X33" s="106"/>
      <c r="Y33" s="139">
        <f t="shared" si="0"/>
        <v>0</v>
      </c>
      <c r="Z33" s="139">
        <f t="shared" si="1"/>
        <v>0</v>
      </c>
      <c r="AA33" s="139">
        <f t="shared" si="2"/>
        <v>0</v>
      </c>
    </row>
    <row r="34" s="2" customFormat="1" ht="34.15" customHeight="1" spans="1:27">
      <c r="A34" s="12" t="s">
        <v>245</v>
      </c>
      <c r="B34" s="141" t="s">
        <v>246</v>
      </c>
      <c r="C34" s="24" t="s">
        <v>247</v>
      </c>
      <c r="D34" s="21">
        <v>110</v>
      </c>
      <c r="E34" s="22" t="s">
        <v>13</v>
      </c>
      <c r="F34" s="17"/>
      <c r="G34" s="26">
        <v>6</v>
      </c>
      <c r="H34" s="23"/>
      <c r="I34" s="22" t="s">
        <v>248</v>
      </c>
      <c r="J34" s="141" t="s">
        <v>227</v>
      </c>
      <c r="K34" s="24" t="s">
        <v>249</v>
      </c>
      <c r="L34" s="21">
        <v>80</v>
      </c>
      <c r="M34" s="142" t="s">
        <v>13</v>
      </c>
      <c r="N34" s="47"/>
      <c r="O34" s="77"/>
      <c r="P34" s="46"/>
      <c r="Q34" s="112" t="s">
        <v>250</v>
      </c>
      <c r="R34" s="20" t="s">
        <v>251</v>
      </c>
      <c r="S34" s="24"/>
      <c r="T34" s="21">
        <v>5</v>
      </c>
      <c r="U34" s="25" t="s">
        <v>17</v>
      </c>
      <c r="V34" s="47"/>
      <c r="W34" s="77"/>
      <c r="X34" s="106"/>
      <c r="Y34" s="139">
        <f t="shared" si="0"/>
        <v>0</v>
      </c>
      <c r="Z34" s="139">
        <f t="shared" si="1"/>
        <v>0</v>
      </c>
      <c r="AA34" s="139">
        <f t="shared" si="2"/>
        <v>0</v>
      </c>
    </row>
    <row r="35" s="2" customFormat="1" ht="34.15" customHeight="1" spans="1:27">
      <c r="A35" s="19" t="s">
        <v>252</v>
      </c>
      <c r="B35" s="24" t="s">
        <v>253</v>
      </c>
      <c r="C35" s="24" t="s">
        <v>254</v>
      </c>
      <c r="D35" s="21">
        <v>220</v>
      </c>
      <c r="E35" s="22" t="s">
        <v>13</v>
      </c>
      <c r="F35" s="17"/>
      <c r="G35" s="26"/>
      <c r="H35" s="27"/>
      <c r="I35" s="22" t="s">
        <v>255</v>
      </c>
      <c r="J35" s="141" t="s">
        <v>256</v>
      </c>
      <c r="K35" s="24">
        <v>24</v>
      </c>
      <c r="L35" s="21">
        <v>60</v>
      </c>
      <c r="M35" s="142" t="s">
        <v>13</v>
      </c>
      <c r="N35" s="47"/>
      <c r="O35" s="77"/>
      <c r="P35" s="86"/>
      <c r="Q35" s="112" t="s">
        <v>257</v>
      </c>
      <c r="R35" s="20" t="s">
        <v>258</v>
      </c>
      <c r="S35" s="24"/>
      <c r="T35" s="21">
        <v>18</v>
      </c>
      <c r="U35" s="25" t="s">
        <v>13</v>
      </c>
      <c r="V35" s="47"/>
      <c r="W35" s="77"/>
      <c r="X35" s="117"/>
      <c r="Y35" s="139">
        <f t="shared" si="0"/>
        <v>0</v>
      </c>
      <c r="Z35" s="139">
        <f t="shared" si="1"/>
        <v>0</v>
      </c>
      <c r="AA35" s="139">
        <f t="shared" si="2"/>
        <v>0</v>
      </c>
    </row>
    <row r="36" s="2" customFormat="1" ht="34.15" customHeight="1" spans="1:27">
      <c r="A36" s="19" t="s">
        <v>259</v>
      </c>
      <c r="B36" s="141" t="s">
        <v>246</v>
      </c>
      <c r="C36" s="24" t="s">
        <v>260</v>
      </c>
      <c r="D36" s="21">
        <v>145</v>
      </c>
      <c r="E36" s="22" t="s">
        <v>13</v>
      </c>
      <c r="F36" s="17"/>
      <c r="G36" s="26">
        <v>6</v>
      </c>
      <c r="H36" s="27"/>
      <c r="I36" s="22" t="s">
        <v>261</v>
      </c>
      <c r="J36" s="141" t="s">
        <v>256</v>
      </c>
      <c r="K36" s="24">
        <v>26</v>
      </c>
      <c r="L36" s="21">
        <v>70</v>
      </c>
      <c r="M36" s="142" t="s">
        <v>13</v>
      </c>
      <c r="N36" s="47"/>
      <c r="O36" s="77"/>
      <c r="P36" s="87"/>
      <c r="Q36" s="112" t="s">
        <v>262</v>
      </c>
      <c r="R36" s="20" t="s">
        <v>263</v>
      </c>
      <c r="S36" s="24"/>
      <c r="T36" s="21">
        <v>23</v>
      </c>
      <c r="U36" s="25" t="s">
        <v>13</v>
      </c>
      <c r="V36" s="47"/>
      <c r="W36" s="77"/>
      <c r="X36" s="117"/>
      <c r="Y36" s="139">
        <f t="shared" si="0"/>
        <v>0</v>
      </c>
      <c r="Z36" s="139">
        <f t="shared" si="1"/>
        <v>0</v>
      </c>
      <c r="AA36" s="139">
        <f t="shared" si="2"/>
        <v>0</v>
      </c>
    </row>
    <row r="37" s="2" customFormat="1" ht="34.15" customHeight="1" spans="1:27">
      <c r="A37" s="12" t="s">
        <v>264</v>
      </c>
      <c r="B37" s="141" t="s">
        <v>246</v>
      </c>
      <c r="C37" s="141" t="s">
        <v>265</v>
      </c>
      <c r="D37" s="21">
        <v>185</v>
      </c>
      <c r="E37" s="22" t="s">
        <v>13</v>
      </c>
      <c r="F37" s="17"/>
      <c r="G37" s="18">
        <v>6</v>
      </c>
      <c r="H37" s="27"/>
      <c r="I37" s="86" t="s">
        <v>266</v>
      </c>
      <c r="J37" s="148" t="s">
        <v>267</v>
      </c>
      <c r="K37" s="35">
        <v>28</v>
      </c>
      <c r="L37" s="36">
        <v>80</v>
      </c>
      <c r="M37" s="147" t="s">
        <v>13</v>
      </c>
      <c r="N37" s="47"/>
      <c r="O37" s="77"/>
      <c r="P37" s="87"/>
      <c r="Q37" s="112" t="s">
        <v>268</v>
      </c>
      <c r="R37" s="24" t="s">
        <v>269</v>
      </c>
      <c r="S37" s="24" t="s">
        <v>270</v>
      </c>
      <c r="T37" s="118">
        <v>22</v>
      </c>
      <c r="U37" s="22" t="s">
        <v>13</v>
      </c>
      <c r="V37" s="47"/>
      <c r="W37" s="77">
        <v>60</v>
      </c>
      <c r="X37" s="115"/>
      <c r="Y37" s="139">
        <f t="shared" ref="Y37:Y53" si="3">F37*G37</f>
        <v>0</v>
      </c>
      <c r="Z37" s="139">
        <f t="shared" ref="Z37:Z53" si="4">N37*O37</f>
        <v>0</v>
      </c>
      <c r="AA37" s="139">
        <f t="shared" ref="AA37:AA53" si="5">V37*W37</f>
        <v>0</v>
      </c>
    </row>
    <row r="38" s="2" customFormat="1" ht="34.15" customHeight="1" spans="1:27">
      <c r="A38" s="19" t="s">
        <v>271</v>
      </c>
      <c r="B38" s="141" t="s">
        <v>246</v>
      </c>
      <c r="C38" s="24" t="s">
        <v>272</v>
      </c>
      <c r="D38" s="21">
        <v>230</v>
      </c>
      <c r="E38" s="142" t="s">
        <v>13</v>
      </c>
      <c r="F38" s="17"/>
      <c r="G38" s="26">
        <v>10</v>
      </c>
      <c r="H38" s="28"/>
      <c r="I38" s="22" t="s">
        <v>273</v>
      </c>
      <c r="J38" s="24" t="s">
        <v>274</v>
      </c>
      <c r="K38" s="24">
        <v>18</v>
      </c>
      <c r="L38" s="21">
        <v>40</v>
      </c>
      <c r="M38" s="22" t="s">
        <v>13</v>
      </c>
      <c r="N38" s="47"/>
      <c r="O38" s="77">
        <v>6</v>
      </c>
      <c r="P38" s="22"/>
      <c r="Q38" s="112" t="s">
        <v>275</v>
      </c>
      <c r="R38" s="24" t="s">
        <v>276</v>
      </c>
      <c r="S38" s="24" t="s">
        <v>277</v>
      </c>
      <c r="T38" s="118">
        <v>35</v>
      </c>
      <c r="U38" s="22" t="s">
        <v>13</v>
      </c>
      <c r="V38" s="47"/>
      <c r="W38" s="77"/>
      <c r="X38" s="106"/>
      <c r="Y38" s="139">
        <f t="shared" si="3"/>
        <v>0</v>
      </c>
      <c r="Z38" s="139">
        <f t="shared" si="4"/>
        <v>0</v>
      </c>
      <c r="AA38" s="139">
        <f t="shared" si="5"/>
        <v>0</v>
      </c>
    </row>
    <row r="39" s="2" customFormat="1" ht="34.15" customHeight="1" spans="1:27">
      <c r="A39" s="12" t="s">
        <v>278</v>
      </c>
      <c r="B39" s="141" t="s">
        <v>279</v>
      </c>
      <c r="C39" s="35" t="s">
        <v>280</v>
      </c>
      <c r="D39" s="36">
        <v>22</v>
      </c>
      <c r="E39" s="147" t="s">
        <v>13</v>
      </c>
      <c r="F39" s="17"/>
      <c r="G39" s="26"/>
      <c r="H39" s="23"/>
      <c r="I39" s="22" t="s">
        <v>281</v>
      </c>
      <c r="J39" s="141" t="s">
        <v>282</v>
      </c>
      <c r="K39" s="24">
        <v>30</v>
      </c>
      <c r="L39" s="21">
        <v>40</v>
      </c>
      <c r="M39" s="142" t="s">
        <v>13</v>
      </c>
      <c r="N39" s="47"/>
      <c r="O39" s="77"/>
      <c r="P39" s="22"/>
      <c r="Q39" s="112" t="s">
        <v>283</v>
      </c>
      <c r="R39" s="24" t="s">
        <v>284</v>
      </c>
      <c r="S39" s="24" t="s">
        <v>285</v>
      </c>
      <c r="T39" s="118">
        <v>115</v>
      </c>
      <c r="U39" s="22" t="s">
        <v>13</v>
      </c>
      <c r="V39" s="47"/>
      <c r="W39" s="77">
        <v>54</v>
      </c>
      <c r="X39" s="106"/>
      <c r="Y39" s="139">
        <f t="shared" si="3"/>
        <v>0</v>
      </c>
      <c r="Z39" s="139">
        <f t="shared" si="4"/>
        <v>0</v>
      </c>
      <c r="AA39" s="139">
        <f t="shared" si="5"/>
        <v>0</v>
      </c>
    </row>
    <row r="40" s="2" customFormat="1" ht="34.15" customHeight="1" spans="1:27">
      <c r="A40" s="38" t="s">
        <v>286</v>
      </c>
      <c r="B40" s="24" t="s">
        <v>287</v>
      </c>
      <c r="C40" s="24" t="s">
        <v>288</v>
      </c>
      <c r="D40" s="21">
        <v>7.5</v>
      </c>
      <c r="E40" s="22" t="s">
        <v>13</v>
      </c>
      <c r="F40" s="17"/>
      <c r="G40" s="26"/>
      <c r="H40" s="39" t="s">
        <v>289</v>
      </c>
      <c r="I40" s="22" t="s">
        <v>290</v>
      </c>
      <c r="J40" s="20" t="s">
        <v>256</v>
      </c>
      <c r="K40" s="149" t="s">
        <v>186</v>
      </c>
      <c r="L40" s="21">
        <v>100</v>
      </c>
      <c r="M40" s="142" t="s">
        <v>13</v>
      </c>
      <c r="N40" s="47"/>
      <c r="O40" s="77"/>
      <c r="P40" s="22"/>
      <c r="Q40" s="112" t="s">
        <v>291</v>
      </c>
      <c r="R40" s="24" t="s">
        <v>292</v>
      </c>
      <c r="S40" s="24" t="s">
        <v>293</v>
      </c>
      <c r="T40" s="118">
        <v>55</v>
      </c>
      <c r="U40" s="22" t="s">
        <v>13</v>
      </c>
      <c r="V40" s="47"/>
      <c r="W40" s="77">
        <v>1</v>
      </c>
      <c r="X40" s="106"/>
      <c r="Y40" s="139">
        <f t="shared" si="3"/>
        <v>0</v>
      </c>
      <c r="Z40" s="139">
        <f t="shared" si="4"/>
        <v>0</v>
      </c>
      <c r="AA40" s="139">
        <f t="shared" si="5"/>
        <v>0</v>
      </c>
    </row>
    <row r="41" s="2" customFormat="1" ht="34.15" customHeight="1" spans="1:27">
      <c r="A41" s="40" t="s">
        <v>294</v>
      </c>
      <c r="B41" s="24" t="s">
        <v>287</v>
      </c>
      <c r="C41" s="24" t="s">
        <v>295</v>
      </c>
      <c r="D41" s="21">
        <v>8</v>
      </c>
      <c r="E41" s="22" t="s">
        <v>13</v>
      </c>
      <c r="F41" s="17"/>
      <c r="G41" s="26"/>
      <c r="H41" s="41"/>
      <c r="I41" s="22" t="s">
        <v>296</v>
      </c>
      <c r="J41" s="141" t="s">
        <v>297</v>
      </c>
      <c r="K41" s="24"/>
      <c r="L41" s="21">
        <v>90</v>
      </c>
      <c r="M41" s="142" t="s">
        <v>13</v>
      </c>
      <c r="N41" s="47"/>
      <c r="O41" s="77">
        <v>5</v>
      </c>
      <c r="P41" s="22"/>
      <c r="Q41" s="112" t="s">
        <v>298</v>
      </c>
      <c r="R41" s="24" t="s">
        <v>299</v>
      </c>
      <c r="S41" s="24" t="s">
        <v>300</v>
      </c>
      <c r="T41" s="118">
        <v>20</v>
      </c>
      <c r="U41" s="22" t="s">
        <v>17</v>
      </c>
      <c r="V41" s="47"/>
      <c r="W41" s="77">
        <v>6</v>
      </c>
      <c r="X41" s="115"/>
      <c r="Y41" s="139">
        <f t="shared" si="3"/>
        <v>0</v>
      </c>
      <c r="Z41" s="139">
        <f t="shared" si="4"/>
        <v>0</v>
      </c>
      <c r="AA41" s="139">
        <f t="shared" si="5"/>
        <v>0</v>
      </c>
    </row>
    <row r="42" s="2" customFormat="1" ht="34.15" customHeight="1" spans="1:27">
      <c r="A42" s="38" t="s">
        <v>301</v>
      </c>
      <c r="B42" s="24" t="s">
        <v>287</v>
      </c>
      <c r="C42" s="24" t="s">
        <v>302</v>
      </c>
      <c r="D42" s="21">
        <v>10</v>
      </c>
      <c r="E42" s="22" t="s">
        <v>13</v>
      </c>
      <c r="F42" s="17"/>
      <c r="G42" s="26"/>
      <c r="H42" s="42"/>
      <c r="I42" s="22" t="s">
        <v>303</v>
      </c>
      <c r="J42" s="141" t="s">
        <v>304</v>
      </c>
      <c r="K42" s="24"/>
      <c r="L42" s="21">
        <v>35</v>
      </c>
      <c r="M42" s="142" t="s">
        <v>305</v>
      </c>
      <c r="N42" s="47"/>
      <c r="O42" s="77"/>
      <c r="P42" s="22"/>
      <c r="Q42" s="112" t="s">
        <v>306</v>
      </c>
      <c r="R42" s="24" t="s">
        <v>307</v>
      </c>
      <c r="S42" s="24" t="s">
        <v>308</v>
      </c>
      <c r="T42" s="21">
        <v>55</v>
      </c>
      <c r="U42" s="22" t="s">
        <v>305</v>
      </c>
      <c r="V42" s="47"/>
      <c r="W42" s="77">
        <v>12</v>
      </c>
      <c r="X42" s="106"/>
      <c r="Y42" s="139">
        <f t="shared" si="3"/>
        <v>0</v>
      </c>
      <c r="Z42" s="139">
        <f t="shared" si="4"/>
        <v>0</v>
      </c>
      <c r="AA42" s="139">
        <f t="shared" si="5"/>
        <v>0</v>
      </c>
    </row>
    <row r="43" s="2" customFormat="1" ht="34.15" customHeight="1" spans="1:27">
      <c r="A43" s="40" t="s">
        <v>309</v>
      </c>
      <c r="B43" s="20" t="s">
        <v>287</v>
      </c>
      <c r="C43" s="24" t="s">
        <v>310</v>
      </c>
      <c r="D43" s="21">
        <v>12</v>
      </c>
      <c r="E43" s="142" t="s">
        <v>13</v>
      </c>
      <c r="F43" s="17"/>
      <c r="G43" s="26"/>
      <c r="H43" s="43"/>
      <c r="I43" s="22" t="s">
        <v>311</v>
      </c>
      <c r="J43" s="141" t="s">
        <v>312</v>
      </c>
      <c r="K43" s="24" t="s">
        <v>313</v>
      </c>
      <c r="L43" s="21">
        <v>20</v>
      </c>
      <c r="M43" s="142" t="s">
        <v>13</v>
      </c>
      <c r="N43" s="47"/>
      <c r="O43" s="77"/>
      <c r="P43" s="22"/>
      <c r="Q43" s="112" t="s">
        <v>314</v>
      </c>
      <c r="R43" s="24" t="s">
        <v>315</v>
      </c>
      <c r="S43" s="24" t="s">
        <v>316</v>
      </c>
      <c r="T43" s="21">
        <v>110</v>
      </c>
      <c r="U43" s="22" t="s">
        <v>305</v>
      </c>
      <c r="V43" s="47"/>
      <c r="W43" s="77">
        <v>2</v>
      </c>
      <c r="X43" s="106"/>
      <c r="Y43" s="139">
        <f t="shared" si="3"/>
        <v>0</v>
      </c>
      <c r="Z43" s="139">
        <f t="shared" si="4"/>
        <v>0</v>
      </c>
      <c r="AA43" s="139">
        <f t="shared" si="5"/>
        <v>0</v>
      </c>
    </row>
    <row r="44" s="2" customFormat="1" ht="34.15" customHeight="1" spans="1:27">
      <c r="A44" s="38" t="s">
        <v>317</v>
      </c>
      <c r="B44" s="20" t="s">
        <v>287</v>
      </c>
      <c r="C44" s="24" t="s">
        <v>318</v>
      </c>
      <c r="D44" s="21">
        <v>15</v>
      </c>
      <c r="E44" s="142" t="s">
        <v>13</v>
      </c>
      <c r="F44" s="17"/>
      <c r="G44" s="26">
        <v>20</v>
      </c>
      <c r="H44" s="44"/>
      <c r="I44" s="22" t="s">
        <v>319</v>
      </c>
      <c r="J44" s="141" t="s">
        <v>320</v>
      </c>
      <c r="K44" s="24" t="s">
        <v>321</v>
      </c>
      <c r="L44" s="21">
        <v>25</v>
      </c>
      <c r="M44" s="142" t="s">
        <v>231</v>
      </c>
      <c r="N44" s="47"/>
      <c r="O44" s="77"/>
      <c r="P44" s="22"/>
      <c r="Q44" s="112" t="s">
        <v>322</v>
      </c>
      <c r="R44" s="24" t="s">
        <v>323</v>
      </c>
      <c r="S44" s="24" t="s">
        <v>324</v>
      </c>
      <c r="T44" s="21">
        <v>7.7</v>
      </c>
      <c r="U44" s="22" t="s">
        <v>13</v>
      </c>
      <c r="V44" s="47"/>
      <c r="W44" s="77">
        <v>24</v>
      </c>
      <c r="X44" s="106"/>
      <c r="Y44" s="139">
        <f t="shared" si="3"/>
        <v>0</v>
      </c>
      <c r="Z44" s="139">
        <f t="shared" si="4"/>
        <v>0</v>
      </c>
      <c r="AA44" s="139">
        <f t="shared" si="5"/>
        <v>0</v>
      </c>
    </row>
    <row r="45" s="2" customFormat="1" ht="34.15" customHeight="1" spans="1:27">
      <c r="A45" s="40" t="s">
        <v>325</v>
      </c>
      <c r="B45" s="20" t="s">
        <v>287</v>
      </c>
      <c r="C45" s="24" t="s">
        <v>326</v>
      </c>
      <c r="D45" s="21">
        <v>19</v>
      </c>
      <c r="E45" s="142" t="s">
        <v>13</v>
      </c>
      <c r="F45" s="17"/>
      <c r="G45" s="26">
        <v>25</v>
      </c>
      <c r="H45" s="45" t="s">
        <v>289</v>
      </c>
      <c r="I45" s="89" t="s">
        <v>327</v>
      </c>
      <c r="J45" s="141" t="s">
        <v>328</v>
      </c>
      <c r="K45" s="24"/>
      <c r="L45" s="21">
        <v>38</v>
      </c>
      <c r="M45" s="142" t="s">
        <v>13</v>
      </c>
      <c r="N45" s="47"/>
      <c r="O45" s="77"/>
      <c r="P45" s="22"/>
      <c r="Q45" s="112" t="s">
        <v>329</v>
      </c>
      <c r="R45" s="24" t="s">
        <v>330</v>
      </c>
      <c r="S45" s="24" t="s">
        <v>331</v>
      </c>
      <c r="T45" s="21">
        <v>23</v>
      </c>
      <c r="U45" s="22" t="s">
        <v>13</v>
      </c>
      <c r="V45" s="47"/>
      <c r="W45" s="77"/>
      <c r="X45" s="106"/>
      <c r="Y45" s="139">
        <f t="shared" si="3"/>
        <v>0</v>
      </c>
      <c r="Z45" s="139">
        <f t="shared" si="4"/>
        <v>0</v>
      </c>
      <c r="AA45" s="139">
        <f t="shared" si="5"/>
        <v>0</v>
      </c>
    </row>
    <row r="46" s="2" customFormat="1" ht="34.15" customHeight="1" spans="1:27">
      <c r="A46" s="40" t="s">
        <v>332</v>
      </c>
      <c r="B46" s="141" t="s">
        <v>333</v>
      </c>
      <c r="C46" s="24" t="s">
        <v>334</v>
      </c>
      <c r="D46" s="21">
        <v>7</v>
      </c>
      <c r="E46" s="142" t="s">
        <v>13</v>
      </c>
      <c r="F46" s="17"/>
      <c r="G46" s="26">
        <v>254</v>
      </c>
      <c r="H46" s="46"/>
      <c r="I46" s="22" t="s">
        <v>335</v>
      </c>
      <c r="J46" s="143" t="s">
        <v>336</v>
      </c>
      <c r="K46" s="29"/>
      <c r="L46" s="31">
        <v>1.3</v>
      </c>
      <c r="M46" s="144" t="s">
        <v>13</v>
      </c>
      <c r="N46" s="47"/>
      <c r="O46" s="77"/>
      <c r="P46" s="22"/>
      <c r="Q46" s="112" t="s">
        <v>337</v>
      </c>
      <c r="R46" s="112" t="s">
        <v>338</v>
      </c>
      <c r="S46" s="112" t="s">
        <v>339</v>
      </c>
      <c r="T46" s="21">
        <v>80</v>
      </c>
      <c r="U46" s="22" t="s">
        <v>13</v>
      </c>
      <c r="V46" s="47"/>
      <c r="W46" s="48"/>
      <c r="X46" s="115"/>
      <c r="Y46" s="139">
        <f t="shared" si="3"/>
        <v>0</v>
      </c>
      <c r="Z46" s="139">
        <f t="shared" si="4"/>
        <v>0</v>
      </c>
      <c r="AA46" s="139">
        <f t="shared" si="5"/>
        <v>0</v>
      </c>
    </row>
    <row r="47" s="2" customFormat="1" ht="34.15" customHeight="1" spans="1:27">
      <c r="A47" s="38" t="s">
        <v>340</v>
      </c>
      <c r="B47" s="20" t="s">
        <v>341</v>
      </c>
      <c r="C47" s="24" t="s">
        <v>342</v>
      </c>
      <c r="D47" s="21">
        <v>20</v>
      </c>
      <c r="E47" s="142" t="s">
        <v>13</v>
      </c>
      <c r="F47" s="17"/>
      <c r="G47" s="26"/>
      <c r="H47" s="47"/>
      <c r="I47" s="22" t="s">
        <v>343</v>
      </c>
      <c r="J47" s="141" t="s">
        <v>344</v>
      </c>
      <c r="K47" s="24"/>
      <c r="L47" s="21">
        <v>4</v>
      </c>
      <c r="M47" s="142" t="s">
        <v>73</v>
      </c>
      <c r="N47" s="47"/>
      <c r="O47" s="77"/>
      <c r="P47" s="22"/>
      <c r="Q47" s="112" t="s">
        <v>345</v>
      </c>
      <c r="R47" s="112" t="s">
        <v>346</v>
      </c>
      <c r="S47" s="112" t="s">
        <v>347</v>
      </c>
      <c r="T47" s="21">
        <v>120</v>
      </c>
      <c r="U47" s="22" t="s">
        <v>13</v>
      </c>
      <c r="V47" s="47"/>
      <c r="W47" s="48"/>
      <c r="X47" s="115"/>
      <c r="Y47" s="139">
        <f t="shared" si="3"/>
        <v>0</v>
      </c>
      <c r="Z47" s="139">
        <f t="shared" si="4"/>
        <v>0</v>
      </c>
      <c r="AA47" s="139">
        <f t="shared" si="5"/>
        <v>0</v>
      </c>
    </row>
    <row r="48" s="2" customFormat="1" ht="34.15" customHeight="1" spans="1:27">
      <c r="A48" s="40" t="s">
        <v>348</v>
      </c>
      <c r="B48" s="143" t="s">
        <v>349</v>
      </c>
      <c r="C48" s="24" t="s">
        <v>350</v>
      </c>
      <c r="D48" s="31">
        <v>6</v>
      </c>
      <c r="E48" s="144" t="s">
        <v>13</v>
      </c>
      <c r="F48" s="17"/>
      <c r="G48" s="26">
        <v>24</v>
      </c>
      <c r="H48" s="47"/>
      <c r="I48" s="22" t="s">
        <v>351</v>
      </c>
      <c r="J48" s="143" t="s">
        <v>352</v>
      </c>
      <c r="K48" s="29"/>
      <c r="L48" s="31">
        <v>7</v>
      </c>
      <c r="M48" s="144" t="s">
        <v>13</v>
      </c>
      <c r="N48" s="47"/>
      <c r="O48" s="85"/>
      <c r="P48" s="22"/>
      <c r="Q48" s="112" t="s">
        <v>353</v>
      </c>
      <c r="R48" s="112" t="s">
        <v>114</v>
      </c>
      <c r="S48" s="112" t="s">
        <v>354</v>
      </c>
      <c r="T48" s="21">
        <v>300</v>
      </c>
      <c r="U48" s="22" t="s">
        <v>13</v>
      </c>
      <c r="V48" s="47"/>
      <c r="W48" s="48"/>
      <c r="X48" s="115"/>
      <c r="Y48" s="139">
        <f t="shared" si="3"/>
        <v>0</v>
      </c>
      <c r="Z48" s="139">
        <f t="shared" si="4"/>
        <v>0</v>
      </c>
      <c r="AA48" s="139">
        <f t="shared" si="5"/>
        <v>0</v>
      </c>
    </row>
    <row r="49" s="2" customFormat="1" ht="34.15" customHeight="1" spans="1:27">
      <c r="A49" s="38" t="s">
        <v>355</v>
      </c>
      <c r="B49" s="141" t="s">
        <v>356</v>
      </c>
      <c r="C49" s="24" t="s">
        <v>357</v>
      </c>
      <c r="D49" s="21">
        <v>15</v>
      </c>
      <c r="E49" s="142" t="s">
        <v>17</v>
      </c>
      <c r="F49" s="17"/>
      <c r="G49" s="26"/>
      <c r="H49" s="47"/>
      <c r="I49" s="22" t="s">
        <v>358</v>
      </c>
      <c r="J49" s="143" t="s">
        <v>359</v>
      </c>
      <c r="K49" s="24"/>
      <c r="L49" s="31">
        <v>6</v>
      </c>
      <c r="M49" s="144" t="s">
        <v>13</v>
      </c>
      <c r="N49" s="47"/>
      <c r="O49" s="77"/>
      <c r="P49" s="22"/>
      <c r="Q49" s="112" t="s">
        <v>360</v>
      </c>
      <c r="R49" s="112" t="s">
        <v>361</v>
      </c>
      <c r="S49" s="112" t="s">
        <v>362</v>
      </c>
      <c r="T49" s="21">
        <v>68</v>
      </c>
      <c r="U49" s="22" t="s">
        <v>13</v>
      </c>
      <c r="V49" s="47"/>
      <c r="W49" s="22"/>
      <c r="X49" s="106"/>
      <c r="Y49" s="139">
        <f t="shared" si="3"/>
        <v>0</v>
      </c>
      <c r="Z49" s="139">
        <f t="shared" si="4"/>
        <v>0</v>
      </c>
      <c r="AA49" s="139">
        <f t="shared" si="5"/>
        <v>0</v>
      </c>
    </row>
    <row r="50" s="2" customFormat="1" ht="34.15" customHeight="1" spans="1:27">
      <c r="A50" s="40" t="s">
        <v>363</v>
      </c>
      <c r="B50" s="141" t="s">
        <v>364</v>
      </c>
      <c r="C50" s="24" t="s">
        <v>365</v>
      </c>
      <c r="D50" s="21">
        <v>20</v>
      </c>
      <c r="E50" s="142" t="s">
        <v>13</v>
      </c>
      <c r="F50" s="17"/>
      <c r="G50" s="26"/>
      <c r="H50" s="48"/>
      <c r="I50" s="22" t="s">
        <v>366</v>
      </c>
      <c r="J50" s="141" t="s">
        <v>367</v>
      </c>
      <c r="K50" s="30"/>
      <c r="L50" s="21">
        <v>15</v>
      </c>
      <c r="M50" s="32" t="s">
        <v>13</v>
      </c>
      <c r="N50" s="47"/>
      <c r="O50" s="77"/>
      <c r="P50" s="22"/>
      <c r="Q50" s="112" t="s">
        <v>368</v>
      </c>
      <c r="R50" s="112" t="s">
        <v>369</v>
      </c>
      <c r="S50" s="112" t="s">
        <v>370</v>
      </c>
      <c r="T50" s="21">
        <v>70</v>
      </c>
      <c r="U50" s="22" t="s">
        <v>13</v>
      </c>
      <c r="V50" s="22"/>
      <c r="W50" s="22"/>
      <c r="X50" s="106"/>
      <c r="Y50" s="139">
        <f t="shared" si="3"/>
        <v>0</v>
      </c>
      <c r="Z50" s="139">
        <f t="shared" si="4"/>
        <v>0</v>
      </c>
      <c r="AA50" s="139">
        <f t="shared" si="5"/>
        <v>0</v>
      </c>
    </row>
    <row r="51" s="2" customFormat="1" ht="34.15" customHeight="1" spans="1:27">
      <c r="A51" s="38" t="s">
        <v>371</v>
      </c>
      <c r="B51" s="141" t="s">
        <v>364</v>
      </c>
      <c r="C51" s="24" t="s">
        <v>372</v>
      </c>
      <c r="D51" s="21">
        <v>10</v>
      </c>
      <c r="E51" s="142" t="s">
        <v>13</v>
      </c>
      <c r="F51" s="17"/>
      <c r="G51" s="26"/>
      <c r="H51" s="48"/>
      <c r="I51" s="22" t="s">
        <v>373</v>
      </c>
      <c r="J51" s="143" t="s">
        <v>374</v>
      </c>
      <c r="K51" s="29"/>
      <c r="L51" s="31">
        <v>9</v>
      </c>
      <c r="M51" s="144" t="s">
        <v>13</v>
      </c>
      <c r="N51" s="47"/>
      <c r="O51" s="77"/>
      <c r="P51" s="22"/>
      <c r="Q51" s="112" t="s">
        <v>375</v>
      </c>
      <c r="R51" s="112" t="s">
        <v>376</v>
      </c>
      <c r="S51" s="112" t="s">
        <v>377</v>
      </c>
      <c r="T51" s="21">
        <v>40</v>
      </c>
      <c r="U51" s="22" t="s">
        <v>13</v>
      </c>
      <c r="V51" s="22"/>
      <c r="W51" s="22">
        <v>5</v>
      </c>
      <c r="X51" s="106"/>
      <c r="Y51" s="139">
        <f t="shared" si="3"/>
        <v>0</v>
      </c>
      <c r="Z51" s="139">
        <f t="shared" si="4"/>
        <v>0</v>
      </c>
      <c r="AA51" s="139">
        <f t="shared" si="5"/>
        <v>0</v>
      </c>
    </row>
    <row r="52" s="2" customFormat="1" ht="34.15" customHeight="1" spans="1:27">
      <c r="A52" s="40" t="s">
        <v>378</v>
      </c>
      <c r="B52" s="141" t="s">
        <v>364</v>
      </c>
      <c r="C52" s="24" t="s">
        <v>379</v>
      </c>
      <c r="D52" s="21">
        <v>11</v>
      </c>
      <c r="E52" s="142" t="s">
        <v>13</v>
      </c>
      <c r="F52" s="17"/>
      <c r="G52" s="26"/>
      <c r="H52" s="49"/>
      <c r="I52" s="22" t="s">
        <v>380</v>
      </c>
      <c r="J52" s="141" t="s">
        <v>381</v>
      </c>
      <c r="K52" s="24" t="s">
        <v>382</v>
      </c>
      <c r="L52" s="21">
        <v>2</v>
      </c>
      <c r="M52" s="142" t="s">
        <v>13</v>
      </c>
      <c r="N52" s="47"/>
      <c r="O52" s="85"/>
      <c r="P52" s="22"/>
      <c r="Q52" s="22"/>
      <c r="R52" s="119"/>
      <c r="S52" s="22"/>
      <c r="T52" s="21"/>
      <c r="U52" s="22"/>
      <c r="V52" s="22"/>
      <c r="W52" s="22"/>
      <c r="X52" s="106"/>
      <c r="Y52" s="139">
        <f t="shared" si="3"/>
        <v>0</v>
      </c>
      <c r="Z52" s="139">
        <f t="shared" si="4"/>
        <v>0</v>
      </c>
      <c r="AA52" s="139">
        <f t="shared" si="5"/>
        <v>0</v>
      </c>
    </row>
    <row r="53" s="2" customFormat="1" ht="38.25" customHeight="1" spans="1:27">
      <c r="A53" s="38" t="s">
        <v>383</v>
      </c>
      <c r="B53" s="141" t="s">
        <v>364</v>
      </c>
      <c r="C53" s="24" t="s">
        <v>384</v>
      </c>
      <c r="D53" s="21">
        <v>12</v>
      </c>
      <c r="E53" s="142" t="s">
        <v>13</v>
      </c>
      <c r="F53" s="17"/>
      <c r="G53" s="26"/>
      <c r="H53" s="49"/>
      <c r="I53" s="22" t="s">
        <v>385</v>
      </c>
      <c r="J53" s="20" t="s">
        <v>386</v>
      </c>
      <c r="K53" s="24" t="s">
        <v>387</v>
      </c>
      <c r="L53" s="21">
        <v>35</v>
      </c>
      <c r="M53" s="25" t="s">
        <v>13</v>
      </c>
      <c r="N53" s="47"/>
      <c r="O53" s="26"/>
      <c r="P53" s="22"/>
      <c r="Q53" s="22"/>
      <c r="R53" s="24"/>
      <c r="S53" s="22"/>
      <c r="T53" s="21"/>
      <c r="U53" s="22"/>
      <c r="V53" s="22"/>
      <c r="W53" s="22"/>
      <c r="X53" s="106"/>
      <c r="Y53" s="139">
        <f t="shared" si="3"/>
        <v>0</v>
      </c>
      <c r="Z53" s="139">
        <f t="shared" si="4"/>
        <v>0</v>
      </c>
      <c r="AA53" s="139">
        <f t="shared" si="5"/>
        <v>0</v>
      </c>
    </row>
    <row r="54" ht="24.75" customHeight="1" spans="1:28">
      <c r="A54" s="50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90" t="s">
        <v>388</v>
      </c>
      <c r="Q54" s="120"/>
      <c r="R54" s="120"/>
      <c r="S54" s="120"/>
      <c r="T54" s="120"/>
      <c r="U54" s="120"/>
      <c r="V54" s="120"/>
      <c r="W54" s="120"/>
      <c r="X54" s="121"/>
      <c r="Y54" s="4">
        <f>SUM(Y4:Y53)</f>
        <v>0</v>
      </c>
      <c r="Z54" s="4">
        <f>SUM(Z4:Z53)</f>
        <v>0</v>
      </c>
      <c r="AA54" s="4">
        <f>SUM(AA4:AA53)</f>
        <v>0</v>
      </c>
      <c r="AB54" s="140">
        <f>SUM(Y54:AA54)</f>
        <v>0</v>
      </c>
    </row>
    <row r="55" ht="23.25" customHeight="1" spans="1:24">
      <c r="A55" s="52" t="s">
        <v>389</v>
      </c>
      <c r="B55" s="53"/>
      <c r="C55" s="53"/>
      <c r="D55" s="53"/>
      <c r="E55" s="53"/>
      <c r="F55" s="53"/>
      <c r="G55" s="53"/>
      <c r="H55" s="53"/>
      <c r="I55" s="53"/>
      <c r="J55" s="53"/>
      <c r="K55" s="53"/>
      <c r="L55" s="53"/>
      <c r="M55" s="53"/>
      <c r="N55" s="53"/>
      <c r="O55" s="53"/>
      <c r="P55" s="91" t="s">
        <v>390</v>
      </c>
      <c r="Q55" s="122"/>
      <c r="R55" s="122"/>
      <c r="S55" s="122"/>
      <c r="T55" s="122"/>
      <c r="U55" s="122"/>
      <c r="V55" s="122"/>
      <c r="W55" s="122"/>
      <c r="X55" s="123"/>
    </row>
    <row r="56" ht="23.25" customHeight="1" spans="1:24">
      <c r="A56" s="54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92" t="s">
        <v>391</v>
      </c>
      <c r="Q56" s="124"/>
      <c r="R56" s="124"/>
      <c r="S56" s="124"/>
      <c r="T56" s="125"/>
      <c r="U56" s="125"/>
      <c r="V56" s="125"/>
      <c r="W56" s="125"/>
      <c r="X56" s="126"/>
    </row>
    <row r="57" ht="23.25" customHeight="1" spans="1:24">
      <c r="A57" s="54"/>
      <c r="B57" s="55"/>
      <c r="C57" s="55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92" t="s">
        <v>392</v>
      </c>
      <c r="Q57" s="124"/>
      <c r="R57" s="124"/>
      <c r="S57" s="124"/>
      <c r="T57" s="125"/>
      <c r="U57" s="125"/>
      <c r="V57" s="125"/>
      <c r="W57" s="125"/>
      <c r="X57" s="126"/>
    </row>
    <row r="58" ht="23.25" customHeight="1" spans="1:24">
      <c r="A58" s="56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93" t="s">
        <v>393</v>
      </c>
      <c r="Q58" s="127"/>
      <c r="R58" s="127"/>
      <c r="S58" s="127"/>
      <c r="T58" s="128"/>
      <c r="U58" s="128"/>
      <c r="V58" s="128"/>
      <c r="W58" s="128"/>
      <c r="X58" s="129"/>
    </row>
    <row r="59" customHeight="1" spans="1:24">
      <c r="A59" s="58" t="s">
        <v>394</v>
      </c>
      <c r="B59" s="59" t="s">
        <v>395</v>
      </c>
      <c r="C59" s="60"/>
      <c r="D59" s="61"/>
      <c r="E59" s="62"/>
      <c r="F59" s="62"/>
      <c r="G59" s="63" t="s">
        <v>396</v>
      </c>
      <c r="H59" s="63"/>
      <c r="I59" s="63"/>
      <c r="J59" s="62"/>
      <c r="K59" s="62"/>
      <c r="L59" s="94"/>
      <c r="M59" s="95"/>
      <c r="N59" s="95"/>
      <c r="O59" s="95"/>
      <c r="P59" s="95"/>
      <c r="Q59" s="95"/>
      <c r="R59" s="95"/>
      <c r="S59" s="130"/>
      <c r="T59" s="131" t="s">
        <v>394</v>
      </c>
      <c r="U59" s="131"/>
      <c r="V59" s="131"/>
      <c r="W59" s="131"/>
      <c r="X59" s="132"/>
    </row>
    <row r="60" customHeight="1" spans="1:24">
      <c r="A60" s="64"/>
      <c r="B60" s="65"/>
      <c r="C60" s="66"/>
      <c r="D60" s="67"/>
      <c r="E60" s="68"/>
      <c r="F60" s="68"/>
      <c r="G60" s="69" t="s">
        <v>397</v>
      </c>
      <c r="H60" s="69"/>
      <c r="I60" s="69"/>
      <c r="J60" s="69"/>
      <c r="K60" s="96"/>
      <c r="L60" s="97"/>
      <c r="S60" s="133"/>
      <c r="T60" s="134"/>
      <c r="U60" s="134"/>
      <c r="V60" s="134"/>
      <c r="W60" s="134"/>
      <c r="X60" s="135"/>
    </row>
    <row r="61" ht="21" customHeight="1" spans="1:24">
      <c r="A61" s="64"/>
      <c r="B61" s="68" t="s">
        <v>398</v>
      </c>
      <c r="C61" s="68"/>
      <c r="D61" s="68"/>
      <c r="E61" s="70"/>
      <c r="F61" s="70"/>
      <c r="G61" s="70"/>
      <c r="H61" s="70"/>
      <c r="I61" s="70"/>
      <c r="J61" s="98"/>
      <c r="K61" s="99" t="s">
        <v>399</v>
      </c>
      <c r="L61" s="99"/>
      <c r="S61" s="133"/>
      <c r="T61" s="134"/>
      <c r="U61" s="134"/>
      <c r="V61" s="134"/>
      <c r="W61" s="134"/>
      <c r="X61" s="135"/>
    </row>
    <row r="62" ht="12" customHeight="1" spans="1:24">
      <c r="A62" s="64"/>
      <c r="B62" s="68"/>
      <c r="C62" s="68"/>
      <c r="D62" s="68"/>
      <c r="E62" s="70"/>
      <c r="F62" s="70"/>
      <c r="G62" s="70"/>
      <c r="H62" s="70"/>
      <c r="I62" s="70"/>
      <c r="J62" s="98"/>
      <c r="K62" s="99"/>
      <c r="L62" s="99"/>
      <c r="S62" s="133"/>
      <c r="T62" s="134"/>
      <c r="U62" s="134"/>
      <c r="V62" s="134"/>
      <c r="W62" s="134"/>
      <c r="X62" s="135"/>
    </row>
    <row r="63" ht="23.1" customHeight="1" spans="1:24">
      <c r="A63" s="64"/>
      <c r="B63" s="68"/>
      <c r="C63" s="68"/>
      <c r="D63" s="71"/>
      <c r="E63" s="70"/>
      <c r="F63" s="70"/>
      <c r="G63" s="70"/>
      <c r="H63" s="70"/>
      <c r="I63" s="70"/>
      <c r="J63" s="98"/>
      <c r="K63" s="100" t="s">
        <v>400</v>
      </c>
      <c r="L63" s="99"/>
      <c r="S63" s="133"/>
      <c r="T63" s="134"/>
      <c r="U63" s="134"/>
      <c r="V63" s="134"/>
      <c r="W63" s="134"/>
      <c r="X63" s="135"/>
    </row>
    <row r="64" customHeight="1" spans="1:24">
      <c r="A64" s="72"/>
      <c r="B64" s="73" t="s">
        <v>401</v>
      </c>
      <c r="C64" s="73"/>
      <c r="D64" s="74"/>
      <c r="E64" s="75"/>
      <c r="F64" s="75"/>
      <c r="G64" s="75"/>
      <c r="H64" s="75"/>
      <c r="I64" s="75"/>
      <c r="J64" s="101"/>
      <c r="K64" s="102" t="s">
        <v>402</v>
      </c>
      <c r="L64" s="103"/>
      <c r="M64" s="104"/>
      <c r="N64" s="104"/>
      <c r="O64" s="104"/>
      <c r="P64" s="104"/>
      <c r="Q64" s="104"/>
      <c r="R64" s="104"/>
      <c r="S64" s="136"/>
      <c r="T64" s="137"/>
      <c r="U64" s="137"/>
      <c r="V64" s="137"/>
      <c r="W64" s="137"/>
      <c r="X64" s="138"/>
    </row>
  </sheetData>
  <sheetProtection algorithmName="SHA-512" hashValue="kUeHmGGsNm47fePfGulcljQXZNqcuJ91YxeNOb72cXl5LfQqE7XOyidwnYM2JKK1ujynwQsXPVsD0R9l9hpwUg==" saltValue="a0Zc/CJ9H8Ou5mtrMBHnHA==" spinCount="100000" sheet="1" selectLockedCells="1" formatCells="0" formatColumns="0" formatRows="0" objects="1"/>
  <mergeCells count="15">
    <mergeCell ref="A1:X1"/>
    <mergeCell ref="P54:X54"/>
    <mergeCell ref="P55:X55"/>
    <mergeCell ref="P56:S56"/>
    <mergeCell ref="P57:S57"/>
    <mergeCell ref="P58:S58"/>
    <mergeCell ref="G59:J59"/>
    <mergeCell ref="G60:J60"/>
    <mergeCell ref="A59:A64"/>
    <mergeCell ref="H5:H9"/>
    <mergeCell ref="H18:H19"/>
    <mergeCell ref="H25:H26"/>
    <mergeCell ref="H34:H38"/>
    <mergeCell ref="T59:X64"/>
    <mergeCell ref="A55:O58"/>
  </mergeCells>
  <printOptions horizontalCentered="1"/>
  <pageMargins left="0.118110236220472" right="0.196850393700787" top="0.118055555555556" bottom="0.393055555555556" header="0.31496062992126" footer="0.31496062992126"/>
  <pageSetup paperSize="9" scale="75" orientation="landscape"/>
  <headerFooter>
    <oddFooter>&amp;C第 &amp;P 页，共 &amp;N 页</oddFoot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10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14.不锈钢类汇总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周秋艳</cp:lastModifiedBy>
  <dcterms:created xsi:type="dcterms:W3CDTF">2019-04-28T09:28:00Z</dcterms:created>
  <cp:lastPrinted>2021-12-16T00:59:00Z</cp:lastPrinted>
  <dcterms:modified xsi:type="dcterms:W3CDTF">2025-06-04T00:18:25Z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C02291DC26BE4061AC043344DE25EF75</vt:lpwstr>
  </property>
  <property fmtid="{D5CDD505-2E9C-101B-9397-08002B2CF9AE}" pid="4" name="KSOReadingLayout">
    <vt:bool>true</vt:bool>
  </property>
</Properties>
</file>