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鲜肉"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<sst xmlns="http://schemas.openxmlformats.org/spreadsheetml/2006/main" count="160" uniqueCount="118">
  <si>
    <t>华南农业大学饮食服务中心新鲜猪肉报价表</t>
  </si>
  <si>
    <t>编码</t>
  </si>
  <si>
    <t>品名</t>
  </si>
  <si>
    <t>加工要求</t>
  </si>
  <si>
    <t>单位</t>
  </si>
  <si>
    <t>参考用量</t>
  </si>
  <si>
    <t>单价</t>
  </si>
  <si>
    <t>金额</t>
  </si>
  <si>
    <t>XZ0002</t>
  </si>
  <si>
    <t>猪耳</t>
  </si>
  <si>
    <t>去毛干净，净猪耳，不带肉</t>
  </si>
  <si>
    <t>公斤</t>
  </si>
  <si>
    <t>XZ0003</t>
  </si>
  <si>
    <t>鲜猪手</t>
  </si>
  <si>
    <t>整条30cm；需开边，但保留整条完整。</t>
  </si>
  <si>
    <t>XZ0004</t>
  </si>
  <si>
    <t>鲜猪脚</t>
  </si>
  <si>
    <t>整条25cm；需开边，但保留整条完整。</t>
  </si>
  <si>
    <t>XZ0005</t>
  </si>
  <si>
    <t>猪红</t>
  </si>
  <si>
    <t>煮熟</t>
  </si>
  <si>
    <t>XZ0006</t>
  </si>
  <si>
    <t>猪肝</t>
  </si>
  <si>
    <t>XZ0007</t>
  </si>
  <si>
    <t>净猪肚</t>
  </si>
  <si>
    <t>干净</t>
  </si>
  <si>
    <t>XZ0008</t>
  </si>
  <si>
    <t>猪肠头</t>
  </si>
  <si>
    <t>不超40cm</t>
  </si>
  <si>
    <t>XZ0009</t>
  </si>
  <si>
    <t>有耳头皮</t>
  </si>
  <si>
    <t>去毛</t>
  </si>
  <si>
    <t>XZ0010</t>
  </si>
  <si>
    <t>猪利</t>
  </si>
  <si>
    <t>XZ0012</t>
  </si>
  <si>
    <t>猪生肠</t>
  </si>
  <si>
    <t>XZ0014</t>
  </si>
  <si>
    <t>肉眼</t>
  </si>
  <si>
    <t>XZ0015</t>
  </si>
  <si>
    <t>圆蹄</t>
  </si>
  <si>
    <t>去骨</t>
  </si>
  <si>
    <t>XZ0016</t>
  </si>
  <si>
    <t>无皮花肉</t>
  </si>
  <si>
    <t>XZ0018</t>
  </si>
  <si>
    <t>有皮花肉</t>
  </si>
  <si>
    <t>XZ0020</t>
  </si>
  <si>
    <t xml:space="preserve">上肉 </t>
  </si>
  <si>
    <t>XZ0021</t>
  </si>
  <si>
    <t>整条肋排</t>
  </si>
  <si>
    <t>XZ0022</t>
  </si>
  <si>
    <t>排骨</t>
  </si>
  <si>
    <t>XZ0023</t>
  </si>
  <si>
    <t>鲜头骨</t>
  </si>
  <si>
    <t>XZ0024</t>
  </si>
  <si>
    <t>鲜大骨</t>
  </si>
  <si>
    <t>XZ0026</t>
  </si>
  <si>
    <t>大肠</t>
  </si>
  <si>
    <t>XZ0027</t>
  </si>
  <si>
    <t>脊骨</t>
  </si>
  <si>
    <t>去尾大骨/差骨</t>
  </si>
  <si>
    <t>XZ0028</t>
  </si>
  <si>
    <t>筒骨</t>
  </si>
  <si>
    <t>XZ0031</t>
  </si>
  <si>
    <t>猪皮</t>
  </si>
  <si>
    <t>XZ0032</t>
  </si>
  <si>
    <t>无皮上肉</t>
  </si>
  <si>
    <t>XZ0033</t>
  </si>
  <si>
    <t>瘦肉</t>
  </si>
  <si>
    <t>XZ0034</t>
  </si>
  <si>
    <t>靓粉肠</t>
  </si>
  <si>
    <t>XZ0036</t>
  </si>
  <si>
    <t>猪心</t>
  </si>
  <si>
    <t>XZ0038</t>
  </si>
  <si>
    <t>肺肌</t>
  </si>
  <si>
    <t>XZ0041</t>
  </si>
  <si>
    <t>猪腰</t>
  </si>
  <si>
    <t>XZ0049</t>
  </si>
  <si>
    <t>上等肋排</t>
  </si>
  <si>
    <t>去头尾</t>
  </si>
  <si>
    <t>XZ0050</t>
  </si>
  <si>
    <t>无皮肥肉</t>
  </si>
  <si>
    <t>XZ0051</t>
  </si>
  <si>
    <t>猪手</t>
  </si>
  <si>
    <t>前脚不带肘</t>
  </si>
  <si>
    <t>XZ0052</t>
  </si>
  <si>
    <t>猪小肚</t>
  </si>
  <si>
    <t>XZ0053</t>
  </si>
  <si>
    <t>猪肺</t>
  </si>
  <si>
    <t>XZ0054</t>
  </si>
  <si>
    <t>半扇猪</t>
  </si>
  <si>
    <t>半扇猪整体，带头带猪手脚，重量不小于48kg/边，需派员到下单的食堂进行分割处理</t>
  </si>
  <si>
    <t>新增</t>
  </si>
  <si>
    <t>猪尾巴</t>
  </si>
  <si>
    <t>鲜猪红</t>
  </si>
  <si>
    <t>生</t>
  </si>
  <si>
    <t>合计金额</t>
  </si>
  <si>
    <t>标准要求</t>
  </si>
  <si>
    <t>1.所有需要加工的品种必须按照上表要求加工后再送至食堂；</t>
  </si>
  <si>
    <t>2.水份检测任意3处平均值不得超过77%；</t>
  </si>
  <si>
    <t>3.所有配送车辆必须采用具制冷设备的肉品专运车，大块的肉品要有专用的挂钩吊挂；</t>
  </si>
  <si>
    <t>4.无须吊挂运输的肉品必须采用符合食品卫生安全的胶框分类及分食堂摆放，标示清晰；</t>
  </si>
  <si>
    <t>5.当天的市级（含）以上《分割肉销售凭据》及《动物检疫合格证明》必须随货送到，市级（含）以上《分割肉销售凭据》上的数量必须与送货数量一致，否则拒收。</t>
  </si>
  <si>
    <t>报价说明</t>
  </si>
  <si>
    <t>1.报价有效期为2026年3月18日-2026年5月25日，合同期为甲方通知开始供货时间起到2026年5月25日止；合同期内供货价格保持不变；</t>
  </si>
  <si>
    <t>2.报价精确到小数点后2位；</t>
  </si>
  <si>
    <t>3.报价均包括了税费、运输卸货、人工费、售后服务等一切费用；</t>
  </si>
  <si>
    <t>4.参考用量只作为投标人报价参考、评标依据、备货参考，实际供货会因经营实际情况调整；</t>
  </si>
  <si>
    <t>5.投标人必须按照本报价表格式进行报价，不得更改报价表中设定的任何数据信息；</t>
  </si>
  <si>
    <t>6.如出现某个品种的报价明显远远高于或低于市场价的，且投标人无合理解释的，将视为无效投标；</t>
  </si>
  <si>
    <t>7.投标人必须提供所投子包的所有品种的报价，如出现报价漏项，则视为废标处理。</t>
  </si>
  <si>
    <t>签章</t>
  </si>
  <si>
    <t>投标单位名称（法人公章）：</t>
  </si>
  <si>
    <t>授权代表（签字或盖章）：</t>
  </si>
  <si>
    <t>下单电话：</t>
  </si>
  <si>
    <t>财务对帐电话：</t>
  </si>
  <si>
    <t>联系电话：</t>
  </si>
  <si>
    <t>电子邮箱：</t>
  </si>
  <si>
    <t>报价日期：2026年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</si>
</sst>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s>
  <fonts count="49">
    <font>
      <sz val="11"/>
      <color theme="1"/>
      <name val="宋体"/>
      <charset val="134"/>
      <scheme val="minor"/>
    </font>
    <font>
      <sz val="10"/>
      <name val="宋体"/>
      <charset val="134"/>
      <scheme val="minor"/>
    </font>
    <font>
      <sz val="11"/>
      <name val="宋体"/>
      <charset val="134"/>
      <scheme val="minor"/>
    </font>
    <font>
      <b/>
      <sz val="12"/>
      <name val="宋体"/>
      <charset val="134"/>
    </font>
    <font>
      <sz val="10"/>
      <color rgb="FF000000"/>
      <name val="宋体"/>
      <charset val="134"/>
    </font>
    <font>
      <sz val="10"/>
      <name val="宋体"/>
      <charset val="134"/>
    </font>
    <font>
      <sz val="8"/>
      <color theme="1"/>
      <name val="宋体"/>
      <charset val="134"/>
    </font>
    <font>
      <sz val="9"/>
      <name val="宋体"/>
      <charset val="134"/>
    </font>
    <font>
      <b/>
      <u/>
      <sz val="8"/>
      <color theme="1"/>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2"/>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0"/>
      <color indexed="8"/>
      <name val="Arial"/>
      <charset val="134"/>
    </font>
    <font>
      <sz val="12"/>
      <color indexed="8"/>
      <name val="宋体"/>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0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9" applyNumberFormat="0" applyFill="0" applyAlignment="0" applyProtection="0">
      <alignment vertical="center"/>
    </xf>
    <xf numFmtId="0" fontId="16" fillId="0" borderId="19" applyNumberFormat="0" applyFill="0" applyAlignment="0" applyProtection="0">
      <alignment vertical="center"/>
    </xf>
    <xf numFmtId="0" fontId="17" fillId="0" borderId="20" applyNumberFormat="0" applyFill="0" applyAlignment="0" applyProtection="0">
      <alignment vertical="center"/>
    </xf>
    <xf numFmtId="0" fontId="17" fillId="0" borderId="0" applyNumberFormat="0" applyFill="0" applyBorder="0" applyAlignment="0" applyProtection="0">
      <alignment vertical="center"/>
    </xf>
    <xf numFmtId="0" fontId="18" fillId="3" borderId="21" applyNumberFormat="0" applyAlignment="0" applyProtection="0">
      <alignment vertical="center"/>
    </xf>
    <xf numFmtId="0" fontId="19" fillId="4" borderId="22" applyNumberFormat="0" applyAlignment="0" applyProtection="0">
      <alignment vertical="center"/>
    </xf>
    <xf numFmtId="0" fontId="20" fillId="4" borderId="21" applyNumberFormat="0" applyAlignment="0" applyProtection="0">
      <alignment vertical="center"/>
    </xf>
    <xf numFmtId="0" fontId="21" fillId="5" borderId="23" applyNumberFormat="0" applyAlignment="0" applyProtection="0">
      <alignment vertical="center"/>
    </xf>
    <xf numFmtId="0" fontId="22" fillId="0" borderId="24" applyNumberFormat="0" applyFill="0" applyAlignment="0" applyProtection="0">
      <alignment vertical="center"/>
    </xf>
    <xf numFmtId="0" fontId="23" fillId="0" borderId="2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xf numFmtId="0" fontId="29" fillId="35" borderId="0" applyNumberFormat="0" applyBorder="0" applyAlignment="0" applyProtection="0">
      <alignment vertical="center"/>
    </xf>
    <xf numFmtId="0" fontId="29" fillId="36" borderId="0" applyNumberFormat="0" applyBorder="0" applyAlignment="0" applyProtection="0">
      <alignment vertical="center"/>
    </xf>
    <xf numFmtId="0" fontId="29" fillId="37" borderId="0" applyNumberFormat="0" applyBorder="0" applyAlignment="0" applyProtection="0">
      <alignment vertical="center"/>
    </xf>
    <xf numFmtId="0" fontId="29" fillId="38" borderId="0" applyNumberFormat="0" applyBorder="0" applyAlignment="0" applyProtection="0">
      <alignment vertical="center"/>
    </xf>
    <xf numFmtId="0" fontId="29" fillId="39" borderId="0" applyNumberFormat="0" applyBorder="0" applyAlignment="0" applyProtection="0">
      <alignment vertical="center"/>
    </xf>
    <xf numFmtId="0" fontId="29" fillId="40" borderId="0" applyNumberFormat="0" applyBorder="0" applyAlignment="0" applyProtection="0">
      <alignment vertical="center"/>
    </xf>
    <xf numFmtId="0" fontId="29" fillId="41" borderId="0" applyNumberFormat="0" applyBorder="0" applyAlignment="0" applyProtection="0">
      <alignment vertical="center"/>
    </xf>
    <xf numFmtId="0" fontId="29" fillId="36" borderId="0" applyNumberFormat="0" applyBorder="0" applyAlignment="0" applyProtection="0">
      <alignment vertical="center"/>
    </xf>
    <xf numFmtId="0" fontId="29" fillId="39" borderId="0" applyNumberFormat="0" applyBorder="0" applyAlignment="0" applyProtection="0">
      <alignment vertical="center"/>
    </xf>
    <xf numFmtId="0" fontId="29" fillId="42" borderId="0" applyNumberFormat="0" applyBorder="0" applyAlignment="0" applyProtection="0">
      <alignment vertical="center"/>
    </xf>
    <xf numFmtId="0" fontId="31" fillId="43" borderId="0" applyNumberFormat="0" applyBorder="0" applyAlignment="0" applyProtection="0">
      <alignment vertical="center"/>
    </xf>
    <xf numFmtId="0" fontId="31" fillId="40" borderId="0" applyNumberFormat="0" applyBorder="0" applyAlignment="0" applyProtection="0">
      <alignment vertical="center"/>
    </xf>
    <xf numFmtId="0" fontId="31" fillId="41" borderId="0" applyNumberFormat="0" applyBorder="0" applyAlignment="0" applyProtection="0">
      <alignment vertical="center"/>
    </xf>
    <xf numFmtId="0" fontId="31" fillId="44" borderId="0" applyNumberFormat="0" applyBorder="0" applyAlignment="0" applyProtection="0">
      <alignment vertical="center"/>
    </xf>
    <xf numFmtId="0" fontId="31" fillId="45" borderId="0" applyNumberFormat="0" applyBorder="0" applyAlignment="0" applyProtection="0">
      <alignment vertical="center"/>
    </xf>
    <xf numFmtId="0" fontId="31" fillId="46" borderId="0" applyNumberFormat="0" applyBorder="0" applyAlignment="0" applyProtection="0">
      <alignment vertical="center"/>
    </xf>
    <xf numFmtId="0" fontId="32" fillId="0" borderId="26" applyNumberFormat="0" applyFill="0" applyAlignment="0" applyProtection="0">
      <alignment vertical="center"/>
    </xf>
    <xf numFmtId="0" fontId="33" fillId="0" borderId="27" applyNumberFormat="0" applyFill="0" applyAlignment="0" applyProtection="0">
      <alignment vertical="center"/>
    </xf>
    <xf numFmtId="0" fontId="34" fillId="0" borderId="28" applyNumberFormat="0" applyFill="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34" borderId="0" applyNumberFormat="0" applyBorder="0" applyAlignment="0" applyProtection="0">
      <alignment vertical="center"/>
    </xf>
    <xf numFmtId="0" fontId="0" fillId="0" borderId="0">
      <alignment vertical="center"/>
    </xf>
    <xf numFmtId="0" fontId="37" fillId="0" borderId="0"/>
    <xf numFmtId="0" fontId="38" fillId="0" borderId="0" applyNumberFormat="0" applyFill="0" applyBorder="0" applyProtection="0">
      <alignment vertical="center"/>
    </xf>
    <xf numFmtId="0" fontId="30" fillId="0" borderId="0">
      <alignment vertical="center"/>
    </xf>
    <xf numFmtId="0" fontId="0" fillId="0" borderId="0">
      <alignment vertical="center"/>
    </xf>
    <xf numFmtId="0" fontId="0" fillId="0" borderId="0">
      <alignment vertical="center"/>
    </xf>
    <xf numFmtId="0" fontId="30" fillId="0" borderId="0">
      <alignment vertical="center"/>
    </xf>
    <xf numFmtId="0" fontId="0" fillId="0" borderId="0">
      <alignment vertical="center"/>
    </xf>
    <xf numFmtId="0" fontId="30" fillId="0" borderId="0"/>
    <xf numFmtId="0" fontId="5" fillId="0" borderId="0"/>
    <xf numFmtId="0" fontId="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9" fillId="35" borderId="0" applyNumberFormat="0" applyBorder="0" applyAlignment="0" applyProtection="0">
      <alignment vertical="center"/>
    </xf>
    <xf numFmtId="0" fontId="40" fillId="0" borderId="29" applyNumberFormat="0" applyFill="0" applyAlignment="0" applyProtection="0">
      <alignment vertical="center"/>
    </xf>
    <xf numFmtId="0" fontId="41" fillId="47" borderId="30" applyNumberFormat="0" applyAlignment="0" applyProtection="0">
      <alignment vertical="center"/>
    </xf>
    <xf numFmtId="0" fontId="42" fillId="48" borderId="31" applyNumberFormat="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32" applyNumberFormat="0" applyFill="0" applyAlignment="0" applyProtection="0">
      <alignment vertical="center"/>
    </xf>
    <xf numFmtId="0" fontId="31" fillId="49" borderId="0" applyNumberFormat="0" applyBorder="0" applyAlignment="0" applyProtection="0">
      <alignment vertical="center"/>
    </xf>
    <xf numFmtId="0" fontId="31" fillId="50" borderId="0" applyNumberFormat="0" applyBorder="0" applyAlignment="0" applyProtection="0">
      <alignment vertical="center"/>
    </xf>
    <xf numFmtId="0" fontId="31" fillId="51" borderId="0" applyNumberFormat="0" applyBorder="0" applyAlignment="0" applyProtection="0">
      <alignment vertical="center"/>
    </xf>
    <xf numFmtId="0" fontId="31" fillId="44" borderId="0" applyNumberFormat="0" applyBorder="0" applyAlignment="0" applyProtection="0">
      <alignment vertical="center"/>
    </xf>
    <xf numFmtId="0" fontId="31" fillId="45" borderId="0" applyNumberFormat="0" applyBorder="0" applyAlignment="0" applyProtection="0">
      <alignment vertical="center"/>
    </xf>
    <xf numFmtId="0" fontId="31" fillId="52" borderId="0" applyNumberFormat="0" applyBorder="0" applyAlignment="0" applyProtection="0">
      <alignment vertical="center"/>
    </xf>
    <xf numFmtId="0" fontId="46" fillId="53" borderId="0" applyNumberFormat="0" applyBorder="0" applyAlignment="0" applyProtection="0">
      <alignment vertical="center"/>
    </xf>
    <xf numFmtId="0" fontId="47" fillId="47" borderId="33" applyNumberFormat="0" applyAlignment="0" applyProtection="0">
      <alignment vertical="center"/>
    </xf>
    <xf numFmtId="0" fontId="48" fillId="38" borderId="30" applyNumberFormat="0" applyAlignment="0" applyProtection="0">
      <alignment vertical="center"/>
    </xf>
    <xf numFmtId="0" fontId="30" fillId="54" borderId="34" applyNumberFormat="0" applyFont="0" applyAlignment="0" applyProtection="0">
      <alignment vertical="center"/>
    </xf>
  </cellStyleXfs>
  <cellXfs count="44">
    <xf numFmtId="0" fontId="0" fillId="0" borderId="0" xfId="0">
      <alignment vertical="center"/>
    </xf>
    <xf numFmtId="0" fontId="1" fillId="0" borderId="0" xfId="0" applyFont="1" applyFill="1" applyProtection="1">
      <alignment vertical="center"/>
    </xf>
    <xf numFmtId="0" fontId="2" fillId="0" borderId="0" xfId="0" applyFont="1" applyFill="1" applyProtection="1">
      <alignment vertical="center"/>
    </xf>
    <xf numFmtId="176" fontId="2" fillId="0" borderId="0" xfId="0" applyNumberFormat="1" applyFont="1" applyFill="1" applyProtection="1">
      <alignment vertical="center"/>
    </xf>
    <xf numFmtId="0" fontId="2" fillId="0" borderId="0" xfId="0" applyFont="1" applyFill="1" applyAlignment="1" applyProtection="1">
      <alignment horizontal="center" vertical="center"/>
    </xf>
    <xf numFmtId="0" fontId="3" fillId="0" borderId="0" xfId="79" applyFont="1" applyFill="1" applyBorder="1" applyAlignment="1" applyProtection="1">
      <alignment horizontal="center" vertical="center" wrapText="1"/>
    </xf>
    <xf numFmtId="0" fontId="1" fillId="0" borderId="1" xfId="79" applyFont="1" applyFill="1" applyBorder="1" applyAlignment="1" applyProtection="1">
      <alignment horizontal="center" vertical="center" wrapText="1"/>
    </xf>
    <xf numFmtId="176" fontId="1" fillId="0" borderId="1" xfId="79"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xf>
    <xf numFmtId="177" fontId="1" fillId="0" borderId="1" xfId="79" applyNumberFormat="1" applyFont="1" applyFill="1" applyBorder="1" applyAlignment="1" applyProtection="1">
      <alignment horizontal="center" vertical="center"/>
      <protection locked="0"/>
    </xf>
    <xf numFmtId="177" fontId="2" fillId="0" borderId="1" xfId="0" applyNumberFormat="1" applyFont="1" applyFill="1" applyBorder="1" applyAlignment="1" applyProtection="1">
      <alignment horizontal="center" vertical="center"/>
    </xf>
    <xf numFmtId="0" fontId="1" fillId="0" borderId="2" xfId="79" applyFont="1" applyFill="1" applyBorder="1" applyAlignment="1" applyProtection="1">
      <alignment horizontal="center" vertical="center" wrapText="1"/>
    </xf>
    <xf numFmtId="177" fontId="1" fillId="0" borderId="2" xfId="79" applyNumberFormat="1"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xf>
    <xf numFmtId="0" fontId="4" fillId="0" borderId="1" xfId="0" applyFont="1" applyBorder="1" applyAlignment="1">
      <alignment horizontal="center" vertical="center" wrapText="1"/>
    </xf>
    <xf numFmtId="177" fontId="1" fillId="0" borderId="2" xfId="79" applyNumberFormat="1" applyFont="1" applyFill="1" applyBorder="1" applyAlignment="1" applyProtection="1">
      <alignment horizontal="center" vertical="center"/>
    </xf>
    <xf numFmtId="177" fontId="2" fillId="0" borderId="2" xfId="0" applyNumberFormat="1" applyFont="1" applyFill="1" applyBorder="1" applyAlignment="1" applyProtection="1">
      <alignment horizontal="center" vertical="center"/>
    </xf>
    <xf numFmtId="0" fontId="2" fillId="0" borderId="0" xfId="0" applyFont="1" applyFill="1" applyBorder="1" applyProtection="1">
      <alignment vertical="center"/>
    </xf>
    <xf numFmtId="0" fontId="5" fillId="0" borderId="3" xfId="79" applyFont="1" applyFill="1" applyBorder="1" applyAlignment="1" applyProtection="1">
      <alignment horizontal="center" vertical="center" wrapText="1"/>
    </xf>
    <xf numFmtId="0" fontId="5" fillId="0" borderId="4" xfId="79" applyFont="1" applyFill="1" applyBorder="1" applyAlignment="1" applyProtection="1">
      <alignment horizontal="left" vertical="center" wrapText="1"/>
    </xf>
    <xf numFmtId="0" fontId="5" fillId="0" borderId="5" xfId="79" applyFont="1" applyFill="1" applyBorder="1" applyAlignment="1" applyProtection="1">
      <alignment horizontal="left" vertical="center" wrapText="1"/>
    </xf>
    <xf numFmtId="0" fontId="5" fillId="0" borderId="6" xfId="79" applyFont="1" applyFill="1" applyBorder="1" applyAlignment="1" applyProtection="1">
      <alignment horizontal="left" vertical="center" wrapText="1"/>
    </xf>
    <xf numFmtId="0" fontId="5" fillId="0" borderId="7" xfId="79" applyFont="1" applyFill="1" applyBorder="1" applyAlignment="1" applyProtection="1">
      <alignment horizontal="left" vertical="center" wrapText="1"/>
    </xf>
    <xf numFmtId="0" fontId="5" fillId="0" borderId="0" xfId="79" applyFont="1" applyFill="1" applyBorder="1" applyAlignment="1" applyProtection="1">
      <alignment horizontal="left" vertical="center" wrapText="1"/>
    </xf>
    <xf numFmtId="0" fontId="5" fillId="0" borderId="8" xfId="79" applyFont="1" applyFill="1" applyBorder="1" applyAlignment="1" applyProtection="1">
      <alignment horizontal="left" vertical="center" wrapText="1"/>
    </xf>
    <xf numFmtId="0" fontId="6" fillId="0" borderId="0" xfId="0" applyFont="1" applyFill="1" applyAlignment="1" applyProtection="1">
      <alignment horizontal="justify" vertical="center"/>
    </xf>
    <xf numFmtId="0" fontId="6" fillId="0" borderId="0" xfId="0" applyFont="1" applyFill="1" applyAlignment="1" applyProtection="1">
      <alignment horizontal="left" vertical="center"/>
    </xf>
    <xf numFmtId="0" fontId="5" fillId="0" borderId="4" xfId="79" applyFont="1" applyFill="1" applyBorder="1" applyAlignment="1" applyProtection="1">
      <alignment horizontal="center" vertical="center" wrapText="1"/>
    </xf>
    <xf numFmtId="0" fontId="7" fillId="0" borderId="9" xfId="79" applyFont="1" applyFill="1" applyBorder="1" applyAlignment="1" applyProtection="1">
      <alignment horizontal="left" vertical="center" wrapText="1"/>
      <protection locked="0"/>
    </xf>
    <xf numFmtId="0" fontId="7" fillId="0" borderId="10" xfId="79" applyFont="1" applyFill="1" applyBorder="1" applyAlignment="1" applyProtection="1">
      <alignment horizontal="left" vertical="center" wrapText="1"/>
      <protection locked="0"/>
    </xf>
    <xf numFmtId="0" fontId="7" fillId="0" borderId="11" xfId="79" applyFont="1" applyFill="1" applyBorder="1" applyAlignment="1" applyProtection="1">
      <alignment horizontal="left" vertical="center" wrapText="1"/>
      <protection locked="0"/>
    </xf>
    <xf numFmtId="0" fontId="8" fillId="0" borderId="0" xfId="0" applyFont="1" applyFill="1" applyAlignment="1" applyProtection="1">
      <alignment horizontal="left" vertical="center"/>
    </xf>
    <xf numFmtId="0" fontId="5" fillId="0" borderId="7" xfId="79" applyFont="1" applyFill="1" applyBorder="1" applyAlignment="1" applyProtection="1">
      <alignment horizontal="center" vertical="center" wrapText="1"/>
    </xf>
    <xf numFmtId="0" fontId="7" fillId="0" borderId="12" xfId="79" applyFont="1" applyFill="1" applyBorder="1" applyAlignment="1" applyProtection="1">
      <alignment horizontal="left" vertical="center" wrapText="1"/>
      <protection locked="0"/>
    </xf>
    <xf numFmtId="0" fontId="7" fillId="0" borderId="0" xfId="79" applyFont="1" applyFill="1" applyAlignment="1" applyProtection="1">
      <alignment horizontal="left" vertical="center" wrapText="1"/>
      <protection locked="0"/>
    </xf>
    <xf numFmtId="0" fontId="7" fillId="0" borderId="0" xfId="79" applyFont="1" applyFill="1" applyBorder="1" applyAlignment="1" applyProtection="1">
      <alignment vertical="center" wrapText="1"/>
      <protection locked="0"/>
    </xf>
    <xf numFmtId="0" fontId="7" fillId="0" borderId="13" xfId="79" applyFont="1" applyFill="1" applyBorder="1" applyAlignment="1" applyProtection="1">
      <alignment vertical="center" wrapText="1"/>
      <protection locked="0"/>
    </xf>
    <xf numFmtId="0" fontId="5" fillId="0" borderId="14" xfId="79" applyFont="1" applyFill="1" applyBorder="1" applyAlignment="1" applyProtection="1">
      <alignment horizontal="center" vertical="center" wrapText="1"/>
    </xf>
    <xf numFmtId="0" fontId="7" fillId="0" borderId="15" xfId="79" applyFont="1" applyFill="1" applyBorder="1" applyAlignment="1" applyProtection="1">
      <alignment horizontal="left" vertical="center" wrapText="1"/>
      <protection locked="0"/>
    </xf>
    <xf numFmtId="0" fontId="7" fillId="0" borderId="16" xfId="79" applyFont="1" applyFill="1" applyBorder="1" applyAlignment="1" applyProtection="1">
      <alignment horizontal="left" vertical="center" wrapText="1"/>
      <protection locked="0"/>
    </xf>
    <xf numFmtId="0" fontId="7" fillId="0" borderId="16" xfId="79" applyFont="1" applyFill="1" applyBorder="1" applyAlignment="1" applyProtection="1">
      <alignment vertical="center" wrapText="1"/>
      <protection locked="0"/>
    </xf>
    <xf numFmtId="176" fontId="2" fillId="0" borderId="16" xfId="0" applyNumberFormat="1" applyFont="1" applyFill="1" applyBorder="1" applyProtection="1">
      <alignment vertical="center"/>
    </xf>
    <xf numFmtId="0" fontId="7" fillId="0" borderId="17" xfId="79" applyFont="1" applyFill="1" applyBorder="1" applyAlignment="1" applyProtection="1">
      <alignment horizontal="left" vertical="center" wrapText="1"/>
      <protection locked="0"/>
    </xf>
    <xf numFmtId="0" fontId="9" fillId="0" borderId="0" xfId="0" applyFont="1" applyFill="1" applyProtection="1">
      <alignment vertical="center"/>
    </xf>
  </cellXfs>
  <cellStyles count="10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2 2" xfId="50"/>
    <cellStyle name="20% - 强调文字颜色 2 4 3 2 4 4" xfId="51"/>
    <cellStyle name="20% - 强调文字颜色 2 4 3 2 4 4 10" xfId="52"/>
    <cellStyle name="20% - 强调文字颜色 2 4 3 2 4 4 10 2" xfId="53"/>
    <cellStyle name="20% - 强调文字颜色 3 2" xfId="54"/>
    <cellStyle name="20% - 强调文字颜色 4 2" xfId="55"/>
    <cellStyle name="20% - 强调文字颜色 5 2" xfId="56"/>
    <cellStyle name="20% - 强调文字颜色 6 2" xfId="57"/>
    <cellStyle name="40% - 强调文字颜色 1 2" xfId="58"/>
    <cellStyle name="40% - 强调文字颜色 2 2" xfId="59"/>
    <cellStyle name="40% - 强调文字颜色 3 2" xfId="60"/>
    <cellStyle name="40% - 强调文字颜色 4 2" xfId="61"/>
    <cellStyle name="40% - 强调文字颜色 5 2" xfId="62"/>
    <cellStyle name="40% - 强调文字颜色 6 2" xfId="63"/>
    <cellStyle name="60% - 强调文字颜色 1 2" xfId="64"/>
    <cellStyle name="60% - 强调文字颜色 2 2" xfId="65"/>
    <cellStyle name="60% - 强调文字颜色 3 2" xfId="66"/>
    <cellStyle name="60% - 强调文字颜色 4 2" xfId="67"/>
    <cellStyle name="60% - 强调文字颜色 5 2" xfId="68"/>
    <cellStyle name="60% - 强调文字颜色 6 2" xfId="69"/>
    <cellStyle name="标题 1 2" xfId="70"/>
    <cellStyle name="标题 2 2" xfId="71"/>
    <cellStyle name="标题 3 2" xfId="72"/>
    <cellStyle name="标题 4 2" xfId="73"/>
    <cellStyle name="标题 5" xfId="74"/>
    <cellStyle name="差 2" xfId="75"/>
    <cellStyle name="常规 14" xfId="76"/>
    <cellStyle name="常规 15" xfId="77"/>
    <cellStyle name="常规 2" xfId="78"/>
    <cellStyle name="常规 2 2" xfId="79"/>
    <cellStyle name="常规 2 20" xfId="80"/>
    <cellStyle name="常规 2 22" xfId="81"/>
    <cellStyle name="常规 2 3" xfId="82"/>
    <cellStyle name="常规 2 4" xfId="83"/>
    <cellStyle name="常规 3" xfId="84"/>
    <cellStyle name="常规 4" xfId="85"/>
    <cellStyle name="常规 5" xfId="86"/>
    <cellStyle name="常规 6" xfId="87"/>
    <cellStyle name="常规 7" xfId="88"/>
    <cellStyle name="常规 8" xfId="89"/>
    <cellStyle name="常规 8 2" xfId="90"/>
    <cellStyle name="好 2" xfId="91"/>
    <cellStyle name="汇总 2" xfId="92"/>
    <cellStyle name="计算 2" xfId="93"/>
    <cellStyle name="检查单元格 2" xfId="94"/>
    <cellStyle name="解释性文本 2" xfId="95"/>
    <cellStyle name="警告文本 2" xfId="96"/>
    <cellStyle name="链接单元格 2" xfId="97"/>
    <cellStyle name="强调文字颜色 1 2" xfId="98"/>
    <cellStyle name="强调文字颜色 2 2" xfId="99"/>
    <cellStyle name="强调文字颜色 3 2" xfId="100"/>
    <cellStyle name="强调文字颜色 4 2" xfId="101"/>
    <cellStyle name="强调文字颜色 5 2" xfId="102"/>
    <cellStyle name="强调文字颜色 6 2" xfId="103"/>
    <cellStyle name="适中 2" xfId="104"/>
    <cellStyle name="输出 2" xfId="105"/>
    <cellStyle name="输入 2" xfId="106"/>
    <cellStyle name="注释 2" xfId="107"/>
  </cellStyles>
  <tableStyles count="0" defaultPivotStyle="PivotStyleMedium4"/>
  <colors>
    <mruColors>
      <color rgb="00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tabSelected="1" topLeftCell="A25" workbookViewId="0">
      <selection activeCell="F39" sqref="F39"/>
    </sheetView>
  </sheetViews>
  <sheetFormatPr defaultColWidth="9" defaultRowHeight="13.5"/>
  <cols>
    <col min="1" max="1" width="8" style="2" customWidth="1"/>
    <col min="2" max="2" width="10.625" style="2" customWidth="1"/>
    <col min="3" max="3" width="33.125" style="2" customWidth="1"/>
    <col min="4" max="4" width="10.25" style="2" customWidth="1"/>
    <col min="5" max="5" width="9.125" style="3" customWidth="1"/>
    <col min="6" max="6" width="9.125" style="2" customWidth="1"/>
    <col min="7" max="7" width="11.625" style="4" customWidth="1"/>
    <col min="8" max="8" width="9" style="2"/>
    <col min="9" max="9" width="25.75" style="2" customWidth="1"/>
    <col min="10" max="16384" width="9" style="2"/>
  </cols>
  <sheetData>
    <row r="1" ht="24.95" customHeight="1" spans="1:7">
      <c r="A1" s="5" t="s">
        <v>0</v>
      </c>
      <c r="B1" s="5"/>
      <c r="C1" s="5"/>
      <c r="D1" s="5"/>
      <c r="E1" s="5"/>
      <c r="F1" s="5"/>
      <c r="G1" s="5"/>
    </row>
    <row r="2" s="1" customFormat="1" ht="19.5" customHeight="1" spans="1:7">
      <c r="A2" s="6" t="s">
        <v>1</v>
      </c>
      <c r="B2" s="6" t="s">
        <v>2</v>
      </c>
      <c r="C2" s="6" t="s">
        <v>3</v>
      </c>
      <c r="D2" s="6" t="s">
        <v>4</v>
      </c>
      <c r="E2" s="7" t="s">
        <v>5</v>
      </c>
      <c r="F2" s="6" t="s">
        <v>6</v>
      </c>
      <c r="G2" s="8" t="s">
        <v>7</v>
      </c>
    </row>
    <row r="3" ht="18" customHeight="1" spans="1:7">
      <c r="A3" s="6" t="s">
        <v>8</v>
      </c>
      <c r="B3" s="6" t="s">
        <v>9</v>
      </c>
      <c r="C3" s="6" t="s">
        <v>10</v>
      </c>
      <c r="D3" s="6" t="s">
        <v>11</v>
      </c>
      <c r="E3" s="8">
        <v>995</v>
      </c>
      <c r="F3" s="9"/>
      <c r="G3" s="10">
        <f>F3*E3</f>
        <v>0</v>
      </c>
    </row>
    <row r="4" ht="18" customHeight="1" spans="1:7">
      <c r="A4" s="6" t="s">
        <v>12</v>
      </c>
      <c r="B4" s="6" t="s">
        <v>13</v>
      </c>
      <c r="C4" s="6" t="s">
        <v>14</v>
      </c>
      <c r="D4" s="6" t="s">
        <v>11</v>
      </c>
      <c r="E4" s="8">
        <v>2501</v>
      </c>
      <c r="F4" s="9"/>
      <c r="G4" s="10">
        <f t="shared" ref="G4:G39" si="0">F4*E4</f>
        <v>0</v>
      </c>
    </row>
    <row r="5" ht="18" customHeight="1" spans="1:7">
      <c r="A5" s="6" t="s">
        <v>15</v>
      </c>
      <c r="B5" s="6" t="s">
        <v>16</v>
      </c>
      <c r="C5" s="6" t="s">
        <v>17</v>
      </c>
      <c r="D5" s="6" t="s">
        <v>11</v>
      </c>
      <c r="E5" s="8">
        <v>684</v>
      </c>
      <c r="F5" s="9"/>
      <c r="G5" s="10">
        <f t="shared" si="0"/>
        <v>0</v>
      </c>
    </row>
    <row r="6" ht="18" customHeight="1" spans="1:7">
      <c r="A6" s="6" t="s">
        <v>18</v>
      </c>
      <c r="B6" s="6" t="s">
        <v>19</v>
      </c>
      <c r="C6" s="6" t="s">
        <v>20</v>
      </c>
      <c r="D6" s="6" t="s">
        <v>11</v>
      </c>
      <c r="E6" s="8">
        <v>6812</v>
      </c>
      <c r="F6" s="9"/>
      <c r="G6" s="10">
        <f t="shared" si="0"/>
        <v>0</v>
      </c>
    </row>
    <row r="7" ht="18" customHeight="1" spans="1:7">
      <c r="A7" s="6" t="s">
        <v>21</v>
      </c>
      <c r="B7" s="6" t="s">
        <v>22</v>
      </c>
      <c r="C7" s="6"/>
      <c r="D7" s="6" t="s">
        <v>11</v>
      </c>
      <c r="E7" s="8">
        <v>2867</v>
      </c>
      <c r="F7" s="9"/>
      <c r="G7" s="10">
        <f t="shared" si="0"/>
        <v>0</v>
      </c>
    </row>
    <row r="8" ht="18" customHeight="1" spans="1:7">
      <c r="A8" s="6" t="s">
        <v>23</v>
      </c>
      <c r="B8" s="6" t="s">
        <v>24</v>
      </c>
      <c r="C8" s="6" t="s">
        <v>25</v>
      </c>
      <c r="D8" s="6" t="s">
        <v>11</v>
      </c>
      <c r="E8" s="8">
        <v>518</v>
      </c>
      <c r="F8" s="9"/>
      <c r="G8" s="10">
        <f t="shared" si="0"/>
        <v>0</v>
      </c>
    </row>
    <row r="9" ht="18" customHeight="1" spans="1:7">
      <c r="A9" s="6" t="s">
        <v>26</v>
      </c>
      <c r="B9" s="6" t="s">
        <v>27</v>
      </c>
      <c r="C9" s="6" t="s">
        <v>28</v>
      </c>
      <c r="D9" s="6" t="s">
        <v>11</v>
      </c>
      <c r="E9" s="8">
        <v>109</v>
      </c>
      <c r="F9" s="9"/>
      <c r="G9" s="10">
        <f t="shared" si="0"/>
        <v>0</v>
      </c>
    </row>
    <row r="10" ht="18" customHeight="1" spans="1:7">
      <c r="A10" s="6" t="s">
        <v>29</v>
      </c>
      <c r="B10" s="6" t="s">
        <v>30</v>
      </c>
      <c r="C10" s="6" t="s">
        <v>31</v>
      </c>
      <c r="D10" s="6" t="s">
        <v>11</v>
      </c>
      <c r="E10" s="8">
        <v>1678</v>
      </c>
      <c r="F10" s="9"/>
      <c r="G10" s="10">
        <f t="shared" si="0"/>
        <v>0</v>
      </c>
    </row>
    <row r="11" ht="18" customHeight="1" spans="1:7">
      <c r="A11" s="6" t="s">
        <v>32</v>
      </c>
      <c r="B11" s="6" t="s">
        <v>33</v>
      </c>
      <c r="C11" s="6"/>
      <c r="D11" s="6" t="s">
        <v>11</v>
      </c>
      <c r="E11" s="8">
        <v>571</v>
      </c>
      <c r="F11" s="9"/>
      <c r="G11" s="10">
        <f t="shared" si="0"/>
        <v>0</v>
      </c>
    </row>
    <row r="12" ht="18" customHeight="1" spans="1:7">
      <c r="A12" s="6" t="s">
        <v>34</v>
      </c>
      <c r="B12" s="6" t="s">
        <v>35</v>
      </c>
      <c r="C12" s="6"/>
      <c r="D12" s="6" t="s">
        <v>11</v>
      </c>
      <c r="E12" s="8">
        <v>583</v>
      </c>
      <c r="F12" s="9"/>
      <c r="G12" s="10">
        <f t="shared" si="0"/>
        <v>0</v>
      </c>
    </row>
    <row r="13" ht="18" customHeight="1" spans="1:7">
      <c r="A13" s="6" t="s">
        <v>36</v>
      </c>
      <c r="B13" s="6" t="s">
        <v>37</v>
      </c>
      <c r="C13" s="6"/>
      <c r="D13" s="6" t="s">
        <v>11</v>
      </c>
      <c r="E13" s="8">
        <v>4719</v>
      </c>
      <c r="F13" s="9"/>
      <c r="G13" s="10">
        <f t="shared" si="0"/>
        <v>0</v>
      </c>
    </row>
    <row r="14" ht="18" customHeight="1" spans="1:7">
      <c r="A14" s="6" t="s">
        <v>38</v>
      </c>
      <c r="B14" s="6" t="s">
        <v>39</v>
      </c>
      <c r="C14" s="6" t="s">
        <v>40</v>
      </c>
      <c r="D14" s="6" t="s">
        <v>11</v>
      </c>
      <c r="E14" s="8">
        <v>13860</v>
      </c>
      <c r="F14" s="9"/>
      <c r="G14" s="10">
        <f t="shared" si="0"/>
        <v>0</v>
      </c>
    </row>
    <row r="15" ht="18" customHeight="1" spans="1:7">
      <c r="A15" s="6" t="s">
        <v>41</v>
      </c>
      <c r="B15" s="6" t="s">
        <v>42</v>
      </c>
      <c r="C15" s="6"/>
      <c r="D15" s="6" t="s">
        <v>11</v>
      </c>
      <c r="E15" s="8">
        <v>6510</v>
      </c>
      <c r="F15" s="9"/>
      <c r="G15" s="10">
        <f t="shared" si="0"/>
        <v>0</v>
      </c>
    </row>
    <row r="16" ht="18" customHeight="1" spans="1:7">
      <c r="A16" s="6" t="s">
        <v>43</v>
      </c>
      <c r="B16" s="6" t="s">
        <v>44</v>
      </c>
      <c r="C16" s="6" t="s">
        <v>31</v>
      </c>
      <c r="D16" s="6" t="s">
        <v>11</v>
      </c>
      <c r="E16" s="8">
        <v>13165</v>
      </c>
      <c r="F16" s="9"/>
      <c r="G16" s="10">
        <f t="shared" si="0"/>
        <v>0</v>
      </c>
    </row>
    <row r="17" ht="18" customHeight="1" spans="1:7">
      <c r="A17" s="6" t="s">
        <v>45</v>
      </c>
      <c r="B17" s="6" t="s">
        <v>46</v>
      </c>
      <c r="C17" s="6"/>
      <c r="D17" s="6" t="s">
        <v>11</v>
      </c>
      <c r="E17" s="8">
        <v>2470</v>
      </c>
      <c r="F17" s="9"/>
      <c r="G17" s="10">
        <f t="shared" si="0"/>
        <v>0</v>
      </c>
    </row>
    <row r="18" ht="18" customHeight="1" spans="1:7">
      <c r="A18" s="6" t="s">
        <v>47</v>
      </c>
      <c r="B18" s="6" t="s">
        <v>48</v>
      </c>
      <c r="C18" s="6"/>
      <c r="D18" s="6" t="s">
        <v>11</v>
      </c>
      <c r="E18" s="8">
        <v>74</v>
      </c>
      <c r="F18" s="9"/>
      <c r="G18" s="10">
        <f t="shared" si="0"/>
        <v>0</v>
      </c>
    </row>
    <row r="19" ht="18" customHeight="1" spans="1:7">
      <c r="A19" s="6" t="s">
        <v>49</v>
      </c>
      <c r="B19" s="6" t="s">
        <v>50</v>
      </c>
      <c r="C19" s="6"/>
      <c r="D19" s="6" t="s">
        <v>11</v>
      </c>
      <c r="E19" s="8">
        <v>2937</v>
      </c>
      <c r="F19" s="9"/>
      <c r="G19" s="10">
        <f t="shared" si="0"/>
        <v>0</v>
      </c>
    </row>
    <row r="20" ht="18" customHeight="1" spans="1:7">
      <c r="A20" s="6" t="s">
        <v>51</v>
      </c>
      <c r="B20" s="6" t="s">
        <v>52</v>
      </c>
      <c r="C20" s="6"/>
      <c r="D20" s="6" t="s">
        <v>11</v>
      </c>
      <c r="E20" s="8">
        <v>1818</v>
      </c>
      <c r="F20" s="9"/>
      <c r="G20" s="10">
        <f t="shared" si="0"/>
        <v>0</v>
      </c>
    </row>
    <row r="21" ht="18" customHeight="1" spans="1:7">
      <c r="A21" s="6" t="s">
        <v>53</v>
      </c>
      <c r="B21" s="6" t="s">
        <v>54</v>
      </c>
      <c r="C21" s="6"/>
      <c r="D21" s="6" t="s">
        <v>11</v>
      </c>
      <c r="E21" s="8">
        <v>8</v>
      </c>
      <c r="F21" s="9"/>
      <c r="G21" s="10">
        <f t="shared" si="0"/>
        <v>0</v>
      </c>
    </row>
    <row r="22" ht="18" customHeight="1" spans="1:7">
      <c r="A22" s="6" t="s">
        <v>55</v>
      </c>
      <c r="B22" s="6" t="s">
        <v>56</v>
      </c>
      <c r="C22" s="6" t="s">
        <v>25</v>
      </c>
      <c r="D22" s="6" t="s">
        <v>11</v>
      </c>
      <c r="E22" s="8">
        <v>1561</v>
      </c>
      <c r="F22" s="9"/>
      <c r="G22" s="10">
        <f t="shared" si="0"/>
        <v>0</v>
      </c>
    </row>
    <row r="23" ht="18" customHeight="1" spans="1:7">
      <c r="A23" s="6" t="s">
        <v>57</v>
      </c>
      <c r="B23" s="6" t="s">
        <v>58</v>
      </c>
      <c r="C23" s="6" t="s">
        <v>59</v>
      </c>
      <c r="D23" s="6" t="s">
        <v>11</v>
      </c>
      <c r="E23" s="8">
        <v>1225</v>
      </c>
      <c r="F23" s="9"/>
      <c r="G23" s="10">
        <f t="shared" si="0"/>
        <v>0</v>
      </c>
    </row>
    <row r="24" ht="18" customHeight="1" spans="1:7">
      <c r="A24" s="6" t="s">
        <v>60</v>
      </c>
      <c r="B24" s="6" t="s">
        <v>61</v>
      </c>
      <c r="C24" s="6"/>
      <c r="D24" s="6" t="s">
        <v>11</v>
      </c>
      <c r="E24" s="8">
        <v>1150</v>
      </c>
      <c r="F24" s="9"/>
      <c r="G24" s="10">
        <f t="shared" si="0"/>
        <v>0</v>
      </c>
    </row>
    <row r="25" ht="18" customHeight="1" spans="1:7">
      <c r="A25" s="6" t="s">
        <v>62</v>
      </c>
      <c r="B25" s="6" t="s">
        <v>63</v>
      </c>
      <c r="C25" s="6" t="s">
        <v>31</v>
      </c>
      <c r="D25" s="6" t="s">
        <v>11</v>
      </c>
      <c r="E25" s="8">
        <v>547</v>
      </c>
      <c r="F25" s="9"/>
      <c r="G25" s="10">
        <f t="shared" si="0"/>
        <v>0</v>
      </c>
    </row>
    <row r="26" ht="18" customHeight="1" spans="1:7">
      <c r="A26" s="6" t="s">
        <v>64</v>
      </c>
      <c r="B26" s="6" t="s">
        <v>65</v>
      </c>
      <c r="C26" s="6"/>
      <c r="D26" s="6" t="s">
        <v>11</v>
      </c>
      <c r="E26" s="8">
        <v>7249</v>
      </c>
      <c r="F26" s="9"/>
      <c r="G26" s="10">
        <f t="shared" si="0"/>
        <v>0</v>
      </c>
    </row>
    <row r="27" ht="18" customHeight="1" spans="1:7">
      <c r="A27" s="6" t="s">
        <v>66</v>
      </c>
      <c r="B27" s="6" t="s">
        <v>67</v>
      </c>
      <c r="C27" s="6"/>
      <c r="D27" s="6" t="s">
        <v>11</v>
      </c>
      <c r="E27" s="8">
        <v>32676</v>
      </c>
      <c r="F27" s="9"/>
      <c r="G27" s="10">
        <f t="shared" si="0"/>
        <v>0</v>
      </c>
    </row>
    <row r="28" ht="18" customHeight="1" spans="1:7">
      <c r="A28" s="6" t="s">
        <v>68</v>
      </c>
      <c r="B28" s="6" t="s">
        <v>69</v>
      </c>
      <c r="C28" s="6" t="s">
        <v>25</v>
      </c>
      <c r="D28" s="6" t="s">
        <v>11</v>
      </c>
      <c r="E28" s="8">
        <v>756</v>
      </c>
      <c r="F28" s="9"/>
      <c r="G28" s="10">
        <f t="shared" si="0"/>
        <v>0</v>
      </c>
    </row>
    <row r="29" ht="18" customHeight="1" spans="1:7">
      <c r="A29" s="6" t="s">
        <v>70</v>
      </c>
      <c r="B29" s="6" t="s">
        <v>71</v>
      </c>
      <c r="C29" s="6"/>
      <c r="D29" s="6" t="s">
        <v>11</v>
      </c>
      <c r="E29" s="8">
        <v>743</v>
      </c>
      <c r="F29" s="9"/>
      <c r="G29" s="10">
        <f t="shared" si="0"/>
        <v>0</v>
      </c>
    </row>
    <row r="30" ht="18" customHeight="1" spans="1:7">
      <c r="A30" s="6" t="s">
        <v>72</v>
      </c>
      <c r="B30" s="6" t="s">
        <v>73</v>
      </c>
      <c r="C30" s="6"/>
      <c r="D30" s="6" t="s">
        <v>11</v>
      </c>
      <c r="E30" s="8">
        <v>2016</v>
      </c>
      <c r="F30" s="9"/>
      <c r="G30" s="10">
        <f t="shared" si="0"/>
        <v>0</v>
      </c>
    </row>
    <row r="31" ht="18" customHeight="1" spans="1:7">
      <c r="A31" s="6" t="s">
        <v>74</v>
      </c>
      <c r="B31" s="6" t="s">
        <v>75</v>
      </c>
      <c r="C31" s="6"/>
      <c r="D31" s="6" t="s">
        <v>11</v>
      </c>
      <c r="E31" s="8">
        <v>54</v>
      </c>
      <c r="F31" s="9"/>
      <c r="G31" s="10">
        <f t="shared" si="0"/>
        <v>0</v>
      </c>
    </row>
    <row r="32" ht="18" customHeight="1" spans="1:7">
      <c r="A32" s="6" t="s">
        <v>76</v>
      </c>
      <c r="B32" s="6" t="s">
        <v>77</v>
      </c>
      <c r="C32" s="6" t="s">
        <v>78</v>
      </c>
      <c r="D32" s="6" t="s">
        <v>11</v>
      </c>
      <c r="E32" s="8">
        <v>10</v>
      </c>
      <c r="F32" s="9"/>
      <c r="G32" s="10">
        <f t="shared" si="0"/>
        <v>0</v>
      </c>
    </row>
    <row r="33" ht="18" customHeight="1" spans="1:8">
      <c r="A33" s="6" t="s">
        <v>79</v>
      </c>
      <c r="B33" s="6" t="s">
        <v>80</v>
      </c>
      <c r="C33" s="6"/>
      <c r="D33" s="6" t="s">
        <v>11</v>
      </c>
      <c r="E33" s="8">
        <v>1730</v>
      </c>
      <c r="F33" s="9"/>
      <c r="G33" s="10">
        <f t="shared" si="0"/>
        <v>0</v>
      </c>
    </row>
    <row r="34" ht="18" customHeight="1" spans="1:8">
      <c r="A34" s="6" t="s">
        <v>81</v>
      </c>
      <c r="B34" s="6" t="s">
        <v>82</v>
      </c>
      <c r="C34" s="6" t="s">
        <v>83</v>
      </c>
      <c r="D34" s="6" t="s">
        <v>11</v>
      </c>
      <c r="E34" s="8">
        <v>118</v>
      </c>
      <c r="F34" s="9"/>
      <c r="G34" s="10">
        <f t="shared" si="0"/>
        <v>0</v>
      </c>
    </row>
    <row r="35" ht="18" customHeight="1" spans="1:8">
      <c r="A35" s="6" t="s">
        <v>84</v>
      </c>
      <c r="B35" s="6" t="s">
        <v>85</v>
      </c>
      <c r="C35" s="6"/>
      <c r="D35" s="6" t="s">
        <v>11</v>
      </c>
      <c r="E35" s="8">
        <v>4</v>
      </c>
      <c r="F35" s="9"/>
      <c r="G35" s="10">
        <f t="shared" si="0"/>
        <v>0</v>
      </c>
    </row>
    <row r="36" ht="18" customHeight="1" spans="1:8">
      <c r="A36" s="6" t="s">
        <v>86</v>
      </c>
      <c r="B36" s="11" t="s">
        <v>87</v>
      </c>
      <c r="C36" s="11"/>
      <c r="D36" s="6" t="s">
        <v>11</v>
      </c>
      <c r="E36" s="8">
        <v>10</v>
      </c>
      <c r="F36" s="12"/>
      <c r="G36" s="10">
        <f t="shared" si="0"/>
        <v>0</v>
      </c>
    </row>
    <row r="37" ht="26" customHeight="1" spans="1:8">
      <c r="A37" s="6" t="s">
        <v>88</v>
      </c>
      <c r="B37" s="6" t="s">
        <v>89</v>
      </c>
      <c r="C37" s="6" t="s">
        <v>90</v>
      </c>
      <c r="D37" s="6" t="s">
        <v>11</v>
      </c>
      <c r="E37" s="8">
        <v>2000</v>
      </c>
      <c r="F37" s="12"/>
      <c r="G37" s="10">
        <f t="shared" si="0"/>
        <v>0</v>
      </c>
    </row>
    <row r="38" ht="26" customHeight="1" spans="1:8">
      <c r="A38" s="6" t="s">
        <v>91</v>
      </c>
      <c r="B38" s="11" t="s">
        <v>92</v>
      </c>
      <c r="C38" s="11" t="s">
        <v>31</v>
      </c>
      <c r="D38" s="11" t="s">
        <v>11</v>
      </c>
      <c r="E38" s="13">
        <v>10</v>
      </c>
      <c r="F38" s="12"/>
      <c r="G38" s="10">
        <f t="shared" si="0"/>
        <v>0</v>
      </c>
    </row>
    <row r="39" ht="18" customHeight="1" spans="1:8">
      <c r="A39" s="6" t="s">
        <v>91</v>
      </c>
      <c r="B39" s="14" t="s">
        <v>93</v>
      </c>
      <c r="C39" s="14" t="s">
        <v>94</v>
      </c>
      <c r="D39" s="14" t="s">
        <v>11</v>
      </c>
      <c r="E39" s="14">
        <v>10</v>
      </c>
      <c r="F39" s="12"/>
      <c r="G39" s="10">
        <f t="shared" si="0"/>
        <v>0</v>
      </c>
    </row>
    <row r="40" ht="18" customHeight="1" spans="1:8">
      <c r="A40" s="6" t="s">
        <v>95</v>
      </c>
      <c r="B40" s="11"/>
      <c r="C40" s="11"/>
      <c r="D40" s="11"/>
      <c r="E40" s="8"/>
      <c r="F40" s="15"/>
      <c r="G40" s="16">
        <f>SUM(G3:G39)</f>
        <v>0</v>
      </c>
      <c r="H40" s="17"/>
    </row>
    <row r="41" ht="15" customHeight="1" spans="1:8">
      <c r="A41" s="18" t="s">
        <v>96</v>
      </c>
      <c r="B41" s="19" t="s">
        <v>97</v>
      </c>
      <c r="C41" s="20"/>
      <c r="D41" s="20"/>
      <c r="E41" s="20"/>
      <c r="F41" s="20"/>
      <c r="G41" s="21"/>
    </row>
    <row r="42" ht="16.5" customHeight="1" spans="1:8">
      <c r="A42" s="18"/>
      <c r="B42" s="22" t="s">
        <v>98</v>
      </c>
      <c r="C42" s="23"/>
      <c r="D42" s="23"/>
      <c r="E42" s="23"/>
      <c r="F42" s="23"/>
      <c r="G42" s="24"/>
    </row>
    <row r="43" ht="13.9" customHeight="1" spans="1:8">
      <c r="A43" s="18"/>
      <c r="B43" s="22" t="s">
        <v>99</v>
      </c>
      <c r="C43" s="23"/>
      <c r="D43" s="23"/>
      <c r="E43" s="23"/>
      <c r="F43" s="23"/>
      <c r="G43" s="24"/>
    </row>
    <row r="44" ht="13.9" customHeight="1" spans="1:8">
      <c r="A44" s="18"/>
      <c r="B44" s="22" t="s">
        <v>100</v>
      </c>
      <c r="C44" s="23"/>
      <c r="D44" s="23"/>
      <c r="E44" s="23"/>
      <c r="F44" s="23"/>
      <c r="G44" s="24"/>
    </row>
    <row r="45" ht="27.75" customHeight="1" spans="1:8">
      <c r="A45" s="18"/>
      <c r="B45" s="22" t="s">
        <v>101</v>
      </c>
      <c r="C45" s="23"/>
      <c r="D45" s="23"/>
      <c r="E45" s="23"/>
      <c r="F45" s="23"/>
      <c r="G45" s="24"/>
    </row>
    <row r="46" ht="25.5" customHeight="1" spans="1:8">
      <c r="A46" s="18" t="s">
        <v>102</v>
      </c>
      <c r="B46" s="19" t="s">
        <v>103</v>
      </c>
      <c r="C46" s="20"/>
      <c r="D46" s="20"/>
      <c r="E46" s="20"/>
      <c r="F46" s="20"/>
      <c r="G46" s="21"/>
    </row>
    <row r="47" ht="15.95" customHeight="1" spans="1:8">
      <c r="A47" s="18"/>
      <c r="B47" s="22" t="s">
        <v>104</v>
      </c>
      <c r="C47" s="23"/>
      <c r="D47" s="23"/>
      <c r="E47" s="23"/>
      <c r="F47" s="23"/>
      <c r="G47" s="24"/>
    </row>
    <row r="48" ht="15.95" customHeight="1" spans="1:8">
      <c r="A48" s="18"/>
      <c r="B48" s="22" t="s">
        <v>105</v>
      </c>
      <c r="C48" s="23"/>
      <c r="D48" s="23"/>
      <c r="E48" s="23"/>
      <c r="F48" s="23"/>
      <c r="G48" s="24"/>
    </row>
    <row r="49" ht="15.95" customHeight="1" spans="1:11">
      <c r="A49" s="18"/>
      <c r="B49" s="22" t="s">
        <v>106</v>
      </c>
      <c r="C49" s="23"/>
      <c r="D49" s="23"/>
      <c r="E49" s="23"/>
      <c r="F49" s="23"/>
      <c r="G49" s="24"/>
    </row>
    <row r="50" ht="15.95" customHeight="1" spans="1:11">
      <c r="A50" s="18"/>
      <c r="B50" s="22" t="s">
        <v>107</v>
      </c>
      <c r="C50" s="23"/>
      <c r="D50" s="23"/>
      <c r="E50" s="23"/>
      <c r="F50" s="23"/>
      <c r="G50" s="24"/>
      <c r="K50" s="25"/>
    </row>
    <row r="51" ht="15.95" customHeight="1" spans="1:11">
      <c r="A51" s="18"/>
      <c r="B51" s="22" t="s">
        <v>108</v>
      </c>
      <c r="C51" s="23"/>
      <c r="D51" s="23"/>
      <c r="E51" s="23"/>
      <c r="F51" s="23"/>
      <c r="G51" s="24"/>
      <c r="K51" s="26"/>
    </row>
    <row r="52" ht="15.95" customHeight="1" spans="1:11">
      <c r="A52" s="18"/>
      <c r="B52" s="22" t="s">
        <v>109</v>
      </c>
      <c r="C52" s="23"/>
      <c r="D52" s="23"/>
      <c r="E52" s="23"/>
      <c r="F52" s="23"/>
      <c r="G52" s="24"/>
      <c r="K52" s="26"/>
    </row>
    <row r="53" ht="15.75" customHeight="1" spans="1:11">
      <c r="A53" s="27" t="s">
        <v>110</v>
      </c>
      <c r="B53" s="28" t="s">
        <v>111</v>
      </c>
      <c r="C53" s="29"/>
      <c r="D53" s="29"/>
      <c r="E53" s="29"/>
      <c r="F53" s="29"/>
      <c r="G53" s="30"/>
      <c r="K53" s="31"/>
    </row>
    <row r="54" ht="18" customHeight="1" spans="1:11">
      <c r="A54" s="32"/>
      <c r="B54" s="33" t="s">
        <v>112</v>
      </c>
      <c r="C54" s="34"/>
      <c r="D54" s="35" t="s">
        <v>113</v>
      </c>
      <c r="F54" s="35" t="s">
        <v>114</v>
      </c>
      <c r="G54" s="36"/>
      <c r="K54" s="25"/>
    </row>
    <row r="55" ht="16.5" customHeight="1" spans="1:11">
      <c r="A55" s="37"/>
      <c r="B55" s="38" t="s">
        <v>115</v>
      </c>
      <c r="C55" s="39"/>
      <c r="D55" s="40" t="s">
        <v>116</v>
      </c>
      <c r="E55" s="41"/>
      <c r="F55" s="39" t="s">
        <v>117</v>
      </c>
      <c r="G55" s="42"/>
      <c r="K55" s="43"/>
    </row>
  </sheetData>
  <sheetProtection algorithmName="SHA-512" hashValue="Wto7EjShjFDQvYI4l/cn0yCnUAEcUMgTqmt4oLxtc7zU+qNbgKiYneUT5R1KgIc1OLTqU5XrWMmUiQwKRtFDbw==" saltValue="B6x9p9A/TAUa2jYjvo5yag==" spinCount="100000" sheet="1" selectLockedCells="1" formatCells="0" formatColumns="0" formatRows="0" objects="1"/>
  <mergeCells count="21">
    <mergeCell ref="A1:G1"/>
    <mergeCell ref="B41:G41"/>
    <mergeCell ref="B42:G42"/>
    <mergeCell ref="B43:G43"/>
    <mergeCell ref="B44:G44"/>
    <mergeCell ref="B45:G45"/>
    <mergeCell ref="B46:G46"/>
    <mergeCell ref="B47:G47"/>
    <mergeCell ref="B48:G48"/>
    <mergeCell ref="B49:G49"/>
    <mergeCell ref="B50:G50"/>
    <mergeCell ref="B51:G51"/>
    <mergeCell ref="B52:G52"/>
    <mergeCell ref="B53:G53"/>
    <mergeCell ref="B54:C54"/>
    <mergeCell ref="F54:G54"/>
    <mergeCell ref="B55:C55"/>
    <mergeCell ref="F55:G55"/>
    <mergeCell ref="A41:A45"/>
    <mergeCell ref="A46:A52"/>
    <mergeCell ref="A53:A55"/>
  </mergeCells>
  <printOptions horizontalCentered="1"/>
  <pageMargins left="0.94488188976378" right="0.47244094488189" top="0.275590551181102" bottom="0.551181102362205" header="0.31496062992126" footer="0.31496062992126"/>
  <pageSetup paperSize="9" scale="85"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鲜肉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周秋艳</cp:lastModifiedBy>
  <dcterms:created xsi:type="dcterms:W3CDTF">2019-04-28T01:01:00Z</dcterms:created>
  <cp:lastPrinted>2022-03-04T07:22:00Z</cp:lastPrinted>
  <dcterms:modified xsi:type="dcterms:W3CDTF">2026-02-28T07:28:07Z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eyJoZGlkIjoiNTZkZjczN2I0MjdmOTgxNWE1ZGRjMDcyZTM1NjhlNjUifQ==</vt:lpwstr>
  </property>
  <property fmtid="{D5CDD505-2E9C-101B-9397-08002B2CF9AE}" pid="3" name="ICV">
    <vt:lpwstr>F03B2A292B8F4BC5A135A7ECD519EFF0</vt:lpwstr>
  </property>
  <property fmtid="{D5CDD505-2E9C-101B-9397-08002B2CF9AE}" pid="4" name="KSOProductBuildVer">
    <vt:lpwstr>2052-12.1.0.24657</vt:lpwstr>
  </property>
  <property fmtid="{D5CDD505-2E9C-101B-9397-08002B2CF9AE}" pid="5" name="CalculationRule">
    <vt:i4>0</vt:i4>
  </property>
</Properties>
</file>