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7945" windowHeight="12375"/>
  </bookViews>
  <sheets>
    <sheet name="冻品" sheetId="1" r:id="rId1"/>
  </sheets>
  <definedNames>
    <definedName name="_xlnm.Print_Titles" localSheetId="0">冻品!$2:$2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<sst xmlns="http://schemas.openxmlformats.org/spreadsheetml/2006/main" count="563" uniqueCount="358">
  <si>
    <t>华南农业大学饮食服务中心冻品报价表</t>
  </si>
  <si>
    <t>编码</t>
  </si>
  <si>
    <t>品名</t>
  </si>
  <si>
    <t>品牌、产地</t>
  </si>
  <si>
    <t>标准要求</t>
  </si>
  <si>
    <t>失水率</t>
  </si>
  <si>
    <t>单位</t>
  </si>
  <si>
    <t>参考
用量</t>
  </si>
  <si>
    <t>单价</t>
  </si>
  <si>
    <t>金额</t>
  </si>
  <si>
    <t>DR0001</t>
  </si>
  <si>
    <t>牛坑腩(品牌1)</t>
  </si>
  <si>
    <t>鲁伊、西安国利、富凯食品</t>
  </si>
  <si>
    <t>一级：</t>
  </si>
  <si>
    <t>公斤</t>
  </si>
  <si>
    <t>DR0004</t>
  </si>
  <si>
    <t>牛杂(品牌1)</t>
  </si>
  <si>
    <t>宁夏合兴</t>
  </si>
  <si>
    <t>DR0005</t>
  </si>
  <si>
    <t>牛杂(品牌2)</t>
  </si>
  <si>
    <t>滨州吉森</t>
  </si>
  <si>
    <t>DR0006</t>
  </si>
  <si>
    <t>冻兔(品牌1)</t>
  </si>
  <si>
    <t>山东虹晨</t>
  </si>
  <si>
    <t>无头带腿</t>
  </si>
  <si>
    <t>DR0007</t>
  </si>
  <si>
    <t>冻兔(品牌2)</t>
  </si>
  <si>
    <t>临沂五泉</t>
  </si>
  <si>
    <t>DR0008</t>
  </si>
  <si>
    <t>琵琶腿(品牌1)</t>
  </si>
  <si>
    <t>新美泰</t>
  </si>
  <si>
    <t>约4只/斤</t>
  </si>
  <si>
    <t>DR0009</t>
  </si>
  <si>
    <t>琵琶腿(品牌2)</t>
  </si>
  <si>
    <t>九股河</t>
  </si>
  <si>
    <t>DR0010</t>
  </si>
  <si>
    <t>琵琶腿(品牌3)</t>
  </si>
  <si>
    <t>博兴新盛</t>
  </si>
  <si>
    <t>DR0015</t>
  </si>
  <si>
    <t>鸡肾(品牌1)</t>
  </si>
  <si>
    <t>丰达农牧</t>
  </si>
  <si>
    <t>DR0016</t>
  </si>
  <si>
    <t>鸡肾(品牌2)</t>
  </si>
  <si>
    <t>山东鸿润</t>
  </si>
  <si>
    <t>DR0017</t>
  </si>
  <si>
    <t>鸭边(品牌1)</t>
  </si>
  <si>
    <t>潍坊春江</t>
  </si>
  <si>
    <t>无油无屁股</t>
  </si>
  <si>
    <t>DR0018</t>
  </si>
  <si>
    <t>鸭边(品牌2)</t>
  </si>
  <si>
    <t>山东六和</t>
  </si>
  <si>
    <t>DR0019</t>
  </si>
  <si>
    <t>鸡边(品牌1)</t>
  </si>
  <si>
    <t>辽宁九股河</t>
  </si>
  <si>
    <t>无屁股无皮油</t>
  </si>
  <si>
    <t>DR0020</t>
  </si>
  <si>
    <t>鸡边(品牌2)</t>
  </si>
  <si>
    <t>DR0021</t>
  </si>
  <si>
    <t>鸡边(品牌3)</t>
  </si>
  <si>
    <t>沈阳昊明</t>
  </si>
  <si>
    <t>DR0022</t>
  </si>
  <si>
    <t>鸡大胸(品牌1)</t>
  </si>
  <si>
    <t>DR0023</t>
  </si>
  <si>
    <t>鸡大胸(品牌2)</t>
  </si>
  <si>
    <t>DR0024</t>
  </si>
  <si>
    <t>鸡大胸(品牌3)</t>
  </si>
  <si>
    <t>山东盛合</t>
  </si>
  <si>
    <t>DR0025</t>
  </si>
  <si>
    <t>鸡小胃(品牌1)</t>
  </si>
  <si>
    <t>江苏益客</t>
  </si>
  <si>
    <t>DR0026</t>
  </si>
  <si>
    <t>鸡小胃(品牌2)</t>
  </si>
  <si>
    <t>山东太和</t>
  </si>
  <si>
    <t>DR0028</t>
  </si>
  <si>
    <t>凤爪(品牌1)</t>
  </si>
  <si>
    <t>鸿润</t>
  </si>
  <si>
    <t>大小：中大</t>
  </si>
  <si>
    <t>DR0089</t>
  </si>
  <si>
    <t>凤爪(品牌3)</t>
  </si>
  <si>
    <t>大小：中</t>
  </si>
  <si>
    <t>DR0090</t>
  </si>
  <si>
    <t>凤爪(品牌4)</t>
  </si>
  <si>
    <t>山东成远/富源</t>
  </si>
  <si>
    <t>DR0029</t>
  </si>
  <si>
    <t>鸡全腿(品牌1)</t>
  </si>
  <si>
    <t>鹏旭</t>
  </si>
  <si>
    <t>五连腿</t>
  </si>
  <si>
    <t>DR0030</t>
  </si>
  <si>
    <t>鸡全腿(品牌2)</t>
  </si>
  <si>
    <t>DR0031</t>
  </si>
  <si>
    <t>鸡全腿(品牌3)</t>
  </si>
  <si>
    <t>DR0032</t>
  </si>
  <si>
    <t>鸭全腿(品牌1)</t>
  </si>
  <si>
    <t>山东圣沣</t>
  </si>
  <si>
    <t>DR0033</t>
  </si>
  <si>
    <t>鸭全腿(品牌2)</t>
  </si>
  <si>
    <t>DR0038</t>
  </si>
  <si>
    <t>白条鸭(品牌1)</t>
  </si>
  <si>
    <t>安徽圣沣</t>
  </si>
  <si>
    <t>DR0039</t>
  </si>
  <si>
    <t>白条鸭(品牌2)</t>
  </si>
  <si>
    <t>DR0041</t>
  </si>
  <si>
    <t>鸡翅根(品牌1)</t>
  </si>
  <si>
    <t>平原和盛</t>
  </si>
  <si>
    <t>DR0042</t>
  </si>
  <si>
    <t>鸡翅根(品牌2)</t>
  </si>
  <si>
    <t>DR0043</t>
  </si>
  <si>
    <t>鸡翅根(品牌3)</t>
  </si>
  <si>
    <t>DR0044</t>
  </si>
  <si>
    <t>鸡中翅(品牌1)</t>
  </si>
  <si>
    <t>DR0091</t>
  </si>
  <si>
    <t>鸡中翅(品牌2)</t>
  </si>
  <si>
    <t>DR0092</t>
  </si>
  <si>
    <t>鸡中翅(品牌3)</t>
  </si>
  <si>
    <t>广东正大</t>
  </si>
  <si>
    <t>DR0045</t>
  </si>
  <si>
    <t>鸡全翅(品牌1)</t>
  </si>
  <si>
    <t>DR0093</t>
  </si>
  <si>
    <t>鸡全翅(品牌2)</t>
  </si>
  <si>
    <t>大小约4只/斤</t>
  </si>
  <si>
    <t>DR0094</t>
  </si>
  <si>
    <t>鸡全翅(品牌3)</t>
  </si>
  <si>
    <t>DR0046</t>
  </si>
  <si>
    <t>鸡架(品牌1)</t>
  </si>
  <si>
    <t>福建欧圣</t>
  </si>
  <si>
    <t>DR0047</t>
  </si>
  <si>
    <t>鸡架(品牌2)</t>
  </si>
  <si>
    <t>山东高盛</t>
  </si>
  <si>
    <t>DR0048</t>
  </si>
  <si>
    <t>精鸡腿碎(品牌1)</t>
  </si>
  <si>
    <t>无油无骨</t>
  </si>
  <si>
    <t>DR0049</t>
  </si>
  <si>
    <t>精鸡腿碎(品牌2)</t>
  </si>
  <si>
    <t>正大</t>
  </si>
  <si>
    <t>DR0050</t>
  </si>
  <si>
    <t>鸡腿肉块(品牌1)</t>
  </si>
  <si>
    <t>一级无骨</t>
  </si>
  <si>
    <t>DR0051</t>
  </si>
  <si>
    <t>鸡腿肉块(品牌2)</t>
  </si>
  <si>
    <t>山东隆泰</t>
  </si>
  <si>
    <t>DR0052</t>
  </si>
  <si>
    <t>鸡腿肉块(品牌3)</t>
  </si>
  <si>
    <t>山东华江</t>
  </si>
  <si>
    <t>DR0053</t>
  </si>
  <si>
    <t>鸡胸碎肉(品牌1)</t>
  </si>
  <si>
    <t>圣农</t>
  </si>
  <si>
    <t>无皮无骨</t>
  </si>
  <si>
    <t>DR0060</t>
  </si>
  <si>
    <t>白条羊(品牌1)</t>
  </si>
  <si>
    <t>内蒙古</t>
  </si>
  <si>
    <t>一级</t>
  </si>
  <si>
    <t>DR0061</t>
  </si>
  <si>
    <t>冻老鸡(品牌1)</t>
  </si>
  <si>
    <t>山东东盛</t>
  </si>
  <si>
    <t>DR0062</t>
  </si>
  <si>
    <t>冻老鸡(品牌2)</t>
  </si>
  <si>
    <t>山东中德</t>
  </si>
  <si>
    <t>DR0063</t>
  </si>
  <si>
    <t>鸭翅根(品牌1)</t>
  </si>
  <si>
    <t>DR0064</t>
  </si>
  <si>
    <t>鸭翅根(品牌2)</t>
  </si>
  <si>
    <t>DR0075</t>
  </si>
  <si>
    <t>鸭肾(品牌1)</t>
  </si>
  <si>
    <t>DR0076</t>
  </si>
  <si>
    <t>鸭肾(品牌2)</t>
  </si>
  <si>
    <t>DR0077</t>
  </si>
  <si>
    <t>烤鸡(品牌1)</t>
  </si>
  <si>
    <t>山东天天</t>
  </si>
  <si>
    <t>DR0078</t>
  </si>
  <si>
    <t>烤鸡(品牌2)</t>
  </si>
  <si>
    <t>山东宏丰</t>
  </si>
  <si>
    <t>DR0079</t>
  </si>
  <si>
    <t>三黄鸡(品牌1)</t>
  </si>
  <si>
    <t>7只/件/去内脏</t>
  </si>
  <si>
    <t>DR0080</t>
  </si>
  <si>
    <t>三黄鸡(品牌2)</t>
  </si>
  <si>
    <t>富辰牧业</t>
  </si>
  <si>
    <t>DR0083</t>
  </si>
  <si>
    <t>鸭胸肉(品牌1)</t>
  </si>
  <si>
    <t>DR0086</t>
  </si>
  <si>
    <t>多春鱼(品牌1)</t>
  </si>
  <si>
    <t>国产</t>
  </si>
  <si>
    <t>有春，解冻后肉质结实完整，无腐烂</t>
  </si>
  <si>
    <t>DR0087</t>
  </si>
  <si>
    <t>鸭脖子(品牌1)</t>
  </si>
  <si>
    <t>DR0095</t>
  </si>
  <si>
    <t>烟鸭胸肉(品牌1)</t>
  </si>
  <si>
    <t>佛山津津</t>
  </si>
  <si>
    <t>DR0099</t>
  </si>
  <si>
    <t>鱿鱼须(品牌1)</t>
  </si>
  <si>
    <t>200-300g/个，肉质新鲜结实</t>
  </si>
  <si>
    <t>DR0100</t>
  </si>
  <si>
    <t>鱿鱼 (品牌1)</t>
  </si>
  <si>
    <t>300-400g/条，肉质新鲜结实少冰</t>
  </si>
  <si>
    <t>DR0102</t>
  </si>
  <si>
    <t>冻红三鱼(品牌1)</t>
  </si>
  <si>
    <t>110-130g/条，肉质新鲜结实少冰</t>
  </si>
  <si>
    <t>DR0104</t>
  </si>
  <si>
    <t>秋刀鱼(品牌1)</t>
  </si>
  <si>
    <t>1号120-125g/条肉质新鲜结实少冰</t>
  </si>
  <si>
    <t>DR0107</t>
  </si>
  <si>
    <t>冻带鱼(品牌2)</t>
  </si>
  <si>
    <t>A级500-700g/条肉质新鲜结实少冰</t>
  </si>
  <si>
    <t>DR0108</t>
  </si>
  <si>
    <t>南昌鱼(品牌1)</t>
  </si>
  <si>
    <t>110-130g/条肉质新鲜结实少冰</t>
  </si>
  <si>
    <t>DR0110</t>
  </si>
  <si>
    <t>沙尖鱼(品牌1)</t>
  </si>
  <si>
    <t>少冰</t>
  </si>
  <si>
    <t>DR0111</t>
  </si>
  <si>
    <t>冻池鱼(品牌1)</t>
  </si>
  <si>
    <t>少冰100-150g/条</t>
  </si>
  <si>
    <t>DR0112</t>
  </si>
  <si>
    <t>龙利柳(品牌1)</t>
  </si>
  <si>
    <t>约50%</t>
  </si>
  <si>
    <t>DR0114</t>
  </si>
  <si>
    <t>小金鲳鱼(品牌1)</t>
  </si>
  <si>
    <t>100-200g/条</t>
  </si>
  <si>
    <t>DR0116</t>
  </si>
  <si>
    <t>肋排(品牌1)</t>
  </si>
  <si>
    <t>山东金鹏</t>
  </si>
  <si>
    <t>一级厚肉</t>
  </si>
  <si>
    <t>DR0117</t>
  </si>
  <si>
    <t>肋排(品牌2)</t>
  </si>
  <si>
    <t>山东金锣</t>
  </si>
  <si>
    <t>DR0118</t>
  </si>
  <si>
    <t>猪肚(品牌1)</t>
  </si>
  <si>
    <t>山东川华</t>
  </si>
  <si>
    <t>一级/少冰</t>
  </si>
  <si>
    <t>DR0119</t>
  </si>
  <si>
    <t>猪肚(品牌2)</t>
  </si>
  <si>
    <t>DR0120</t>
  </si>
  <si>
    <t>熟大肠(品牌1)</t>
  </si>
  <si>
    <t>双汇</t>
  </si>
  <si>
    <t>DR0121</t>
  </si>
  <si>
    <t>熟大肠(品牌2)</t>
  </si>
  <si>
    <t>DR0122</t>
  </si>
  <si>
    <t>大精4#(品牌1)</t>
  </si>
  <si>
    <t>DR0123</t>
  </si>
  <si>
    <t>大精4#(品牌2)</t>
  </si>
  <si>
    <t>新疆天康</t>
  </si>
  <si>
    <t>DR0125</t>
  </si>
  <si>
    <t>精五花(品牌1)</t>
  </si>
  <si>
    <t>瘦肥6:4</t>
  </si>
  <si>
    <t>DR0126</t>
  </si>
  <si>
    <t>精五花(品牌2)</t>
  </si>
  <si>
    <t>四川超强</t>
  </si>
  <si>
    <t>DR0127</t>
  </si>
  <si>
    <t>精五花(品牌3)</t>
  </si>
  <si>
    <t>山东宏康</t>
  </si>
  <si>
    <t>DR0128</t>
  </si>
  <si>
    <t>小前排(品牌1)</t>
  </si>
  <si>
    <t>DR0130</t>
  </si>
  <si>
    <t>普五花(品牌1)</t>
  </si>
  <si>
    <t xml:space="preserve">瘦肥7:3 </t>
  </si>
  <si>
    <t>DR0131</t>
  </si>
  <si>
    <t>普五花(品牌2)</t>
  </si>
  <si>
    <t>DR0132</t>
  </si>
  <si>
    <t>普五花(品牌3)</t>
  </si>
  <si>
    <t>福建容和盛</t>
  </si>
  <si>
    <t>DR0133</t>
  </si>
  <si>
    <t>猪心(品牌1)</t>
  </si>
  <si>
    <t>DR0134</t>
  </si>
  <si>
    <t>猪手(品牌1)</t>
  </si>
  <si>
    <t>北京兴友顺</t>
  </si>
  <si>
    <t>DR0135</t>
  </si>
  <si>
    <t>猪手(品牌2)</t>
  </si>
  <si>
    <t>广东双汇</t>
  </si>
  <si>
    <t>DR0136</t>
  </si>
  <si>
    <t>龙骨边(品牌1)</t>
  </si>
  <si>
    <t>DR0137</t>
  </si>
  <si>
    <t>净猪耳(品牌1)</t>
  </si>
  <si>
    <t>DR0138</t>
  </si>
  <si>
    <t>净猪耳(品牌2)</t>
  </si>
  <si>
    <t>北京顺鑫</t>
  </si>
  <si>
    <t>DR0139</t>
  </si>
  <si>
    <t>脊骨(品牌1)</t>
  </si>
  <si>
    <t>DR0151</t>
  </si>
  <si>
    <t>脊骨(品牌3)</t>
  </si>
  <si>
    <t>DR0141</t>
  </si>
  <si>
    <t>胸小骨(品牌1)</t>
  </si>
  <si>
    <t>DR0142</t>
  </si>
  <si>
    <t>有皮花肉(品牌1)</t>
  </si>
  <si>
    <t>清远双汇</t>
  </si>
  <si>
    <t>一级 瘦肥8：2</t>
  </si>
  <si>
    <t>DR0143</t>
  </si>
  <si>
    <t>有皮花肉(品牌2)</t>
  </si>
  <si>
    <t>DR0144</t>
  </si>
  <si>
    <t>有皮花肉(品牌3)</t>
  </si>
  <si>
    <t>北京大红门</t>
  </si>
  <si>
    <t>DR0152</t>
  </si>
  <si>
    <t>前排(品牌1)</t>
  </si>
  <si>
    <t>DR0153</t>
  </si>
  <si>
    <t>前排(品牌2)</t>
  </si>
  <si>
    <t>江苏中粮</t>
  </si>
  <si>
    <t>DR0154</t>
  </si>
  <si>
    <t>猪颈肉(品牌1)</t>
  </si>
  <si>
    <t>上好佳</t>
  </si>
  <si>
    <t>DR0155</t>
  </si>
  <si>
    <t>猪颈肉(品牌2)</t>
  </si>
  <si>
    <t>广东培江</t>
  </si>
  <si>
    <t>猪颈肉(品牌3)</t>
  </si>
  <si>
    <t>尚好菜</t>
  </si>
  <si>
    <t>DR0157</t>
  </si>
  <si>
    <t>冻虾仁</t>
  </si>
  <si>
    <t>虹宝</t>
  </si>
  <si>
    <t>DR0168</t>
  </si>
  <si>
    <t>马鲛鱼</t>
  </si>
  <si>
    <t>A级，1.5-2斤/条</t>
  </si>
  <si>
    <t>DR170</t>
  </si>
  <si>
    <t>精选肋排</t>
  </si>
  <si>
    <t>优盛佳</t>
  </si>
  <si>
    <t>DR171</t>
  </si>
  <si>
    <t>小黄花鱼</t>
  </si>
  <si>
    <t>8kg/件</t>
  </si>
  <si>
    <t>DR0172</t>
  </si>
  <si>
    <t>小巴浪鱼</t>
  </si>
  <si>
    <t>冰鲜</t>
  </si>
  <si>
    <t>DR0173</t>
  </si>
  <si>
    <t>黄花鱼</t>
  </si>
  <si>
    <t>400-500g/条，5kg/件</t>
  </si>
  <si>
    <t>DR0174</t>
  </si>
  <si>
    <t>牛花胶</t>
  </si>
  <si>
    <t>六汇食品</t>
  </si>
  <si>
    <t>10kg/件</t>
  </si>
  <si>
    <t>DR0175</t>
  </si>
  <si>
    <t>拆骨猪手</t>
  </si>
  <si>
    <t>DR0176</t>
  </si>
  <si>
    <t>牛花角</t>
  </si>
  <si>
    <t>DR0177</t>
  </si>
  <si>
    <t>墨鱼仔</t>
  </si>
  <si>
    <t>DR0178</t>
  </si>
  <si>
    <t>大墨鱼</t>
  </si>
  <si>
    <t>DR0179</t>
  </si>
  <si>
    <t>牛排</t>
  </si>
  <si>
    <t>羊排肉</t>
  </si>
  <si>
    <t>哈尔佰富</t>
  </si>
  <si>
    <t>烧烤羔羊肉</t>
  </si>
  <si>
    <t>佳蒙缘，国产</t>
  </si>
  <si>
    <t>合计金额</t>
  </si>
  <si>
    <t xml:space="preserve">备选品牌：宇飞、雨花、盛合、好新鲜、燕都、太合、正大、众客、众利源、圣农、佳合、华森、千腊村、龙大、龙跃、皇上皇众信、港洋、耘垦、广饶盛源、 超强、桂柳、万润、六汇食品、兴友顺、圣沣 、宏康、兴牧、沈阳信生、邹平和美、毛卜喇、联茂、佰城、龙泽   </t>
  </si>
  <si>
    <t>1、各品类失水率按国家有关标准执行。若检测失水率超出国家有关标准，则供应商必须把该品种的当批货物全部按照差额以货物形式补足。</t>
  </si>
  <si>
    <t>2、国内生产的冻品，必须随货附上与货物相对应的《动物检疫合格证明》。</t>
  </si>
  <si>
    <t>3、货物必须有定型包装，包装上清楚标明品名、SC标志、生产日期、保质期、生产厂家等信息，并粘帖动物检疫合格标签；若投标人为流通企业的，不得更改、伪造生产企业的产品包装；若到货时货物的剩余保质期少于包装上标示的整体保质期的1/2，食堂有权拒收；</t>
  </si>
  <si>
    <t>4、供应商必须按照投标报价中标的“规格/产地/牌子”供货；</t>
  </si>
  <si>
    <t>报价要求</t>
  </si>
  <si>
    <t>1、报价有效期为2024年12月13日-2025年3月25日，合同期为甲方通知开始供货时间起到2025年3月25日止，合同期内供货价格保持不变；</t>
  </si>
  <si>
    <t>2、报价精确到小数点后2位；</t>
  </si>
  <si>
    <t>3、报价均包括了税费、运输卸货、人工费、售后服务等一切费用；</t>
  </si>
  <si>
    <t>4、参考用量只作为投标人报价参考、评标依据、备货参考，实际供货会因经营情况调整；</t>
  </si>
  <si>
    <t>5、投标人必须按照本报价表格式进行报价，不得更改报价表中设定的任何数据信息；</t>
  </si>
  <si>
    <t>6、如出现某个品种的报价明显远远高于或低于市场价的，且投标人无合理解释的，将视为无效投标；</t>
  </si>
  <si>
    <t>7、投标人必须提供所投子包的所有品种的报价，如出现报价漏项，则视为废标处理。</t>
  </si>
  <si>
    <t>8、有多个品牌的货品，乙方需优先配送甲方下单品牌货品，不得随意选送其他品牌，若因市场缺货等客观原因无法配送甲方下单品牌的，需提前书面说明情况，待甲方市场调查情况属实后，方可选送其他品牌，原则上由低到高的配送价进行选送，否则，按甲方下单品牌价格结算。备选品牌无报价，若选送备选品牌的，结算价按该品种的最低报价结算。</t>
  </si>
  <si>
    <t>签章</t>
  </si>
  <si>
    <t>投标单位名称（法人公章）：</t>
  </si>
  <si>
    <t>授权代表（签字或盖章）：            下单电话：              财务对帐电话：</t>
  </si>
  <si>
    <t>报价日期：                         下单联系QQ：            财务对帐QQ：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</si>
</sst>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;[Red]\-0\ "/>
    <numFmt numFmtId="178" formatCode="0.00_ ;[Red]\-0.00\ "/>
    <numFmt numFmtId="179" formatCode="0.00_ "/>
    <numFmt numFmtId="180" formatCode="0_ "/>
  </numFmts>
  <fonts count="4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2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34" borderId="23" applyNumberFormat="0" applyAlignment="0" applyProtection="0">
      <alignment vertical="center"/>
    </xf>
    <xf numFmtId="0" fontId="8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8" fillId="0" borderId="0"/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41" fillId="0" borderId="0" applyNumberFormat="0" applyFill="0" applyBorder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49" borderId="2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8" fillId="43" borderId="22" applyNumberFormat="0" applyAlignment="0" applyProtection="0">
      <alignment vertical="center"/>
    </xf>
    <xf numFmtId="0" fontId="8" fillId="54" borderId="30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3" fillId="0" borderId="0" xfId="8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86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93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 wrapText="1"/>
    </xf>
    <xf numFmtId="178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93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left" vertical="center"/>
    </xf>
    <xf numFmtId="180" fontId="1" fillId="0" borderId="1" xfId="49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93" applyFont="1" applyFill="1" applyBorder="1" applyAlignment="1" applyProtection="1">
      <alignment horizontal="left" vertical="center" wrapText="1" shrinkToFit="1"/>
    </xf>
    <xf numFmtId="0" fontId="5" fillId="0" borderId="3" xfId="93" applyFont="1" applyFill="1" applyBorder="1" applyAlignment="1" applyProtection="1">
      <alignment horizontal="left" vertical="center" wrapText="1" shrinkToFit="1"/>
    </xf>
    <xf numFmtId="49" fontId="8" fillId="0" borderId="1" xfId="85" applyNumberFormat="1" applyFont="1" applyFill="1" applyBorder="1" applyAlignment="1" applyProtection="1">
      <alignment horizontal="center" vertical="center" wrapText="1"/>
    </xf>
    <xf numFmtId="49" fontId="9" fillId="0" borderId="4" xfId="85" applyNumberFormat="1" applyFont="1" applyFill="1" applyBorder="1" applyAlignment="1" applyProtection="1">
      <alignment horizontal="left" vertical="center" wrapText="1"/>
    </xf>
    <xf numFmtId="0" fontId="8" fillId="0" borderId="2" xfId="85" applyNumberFormat="1" applyFont="1" applyFill="1" applyBorder="1" applyAlignment="1" applyProtection="1">
      <alignment horizontal="center" vertical="center" wrapText="1"/>
    </xf>
    <xf numFmtId="49" fontId="9" fillId="0" borderId="5" xfId="85" applyNumberFormat="1" applyFont="1" applyFill="1" applyBorder="1" applyAlignment="1" applyProtection="1">
      <alignment horizontal="left" vertical="center" wrapText="1"/>
    </xf>
    <xf numFmtId="49" fontId="9" fillId="0" borderId="6" xfId="85" applyNumberFormat="1" applyFont="1" applyFill="1" applyBorder="1" applyAlignment="1" applyProtection="1">
      <alignment horizontal="left" vertical="center" wrapText="1"/>
    </xf>
    <xf numFmtId="49" fontId="9" fillId="0" borderId="7" xfId="85" applyNumberFormat="1" applyFont="1" applyFill="1" applyBorder="1" applyAlignment="1" applyProtection="1">
      <alignment horizontal="left" vertical="center" wrapText="1"/>
    </xf>
    <xf numFmtId="49" fontId="9" fillId="0" borderId="0" xfId="85" applyNumberFormat="1" applyFont="1" applyFill="1" applyBorder="1" applyAlignment="1" applyProtection="1">
      <alignment horizontal="left" vertical="center" wrapText="1"/>
    </xf>
    <xf numFmtId="49" fontId="8" fillId="0" borderId="2" xfId="85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/>
    </xf>
    <xf numFmtId="0" fontId="5" fillId="0" borderId="8" xfId="93" applyFont="1" applyFill="1" applyBorder="1" applyAlignment="1" applyProtection="1">
      <alignment horizontal="left" vertical="center" wrapText="1" shrinkToFit="1"/>
    </xf>
    <xf numFmtId="49" fontId="9" fillId="0" borderId="9" xfId="85" applyNumberFormat="1" applyFont="1" applyFill="1" applyBorder="1" applyAlignment="1" applyProtection="1">
      <alignment horizontal="left" vertical="center" wrapText="1"/>
    </xf>
    <xf numFmtId="49" fontId="9" fillId="0" borderId="10" xfId="85" applyNumberFormat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2" xfId="85" applyNumberFormat="1" applyFont="1" applyFill="1" applyBorder="1" applyAlignment="1" applyProtection="1">
      <alignment horizontal="center" vertical="center"/>
    </xf>
    <xf numFmtId="49" fontId="6" fillId="0" borderId="5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6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7" xfId="85" applyNumberFormat="1" applyFont="1" applyFill="1" applyBorder="1" applyAlignment="1" applyProtection="1">
      <alignment vertical="center" wrapText="1"/>
      <protection locked="0"/>
    </xf>
    <xf numFmtId="49" fontId="6" fillId="0" borderId="0" xfId="85" applyNumberFormat="1" applyFont="1" applyFill="1" applyBorder="1" applyAlignment="1" applyProtection="1">
      <alignment vertical="center" wrapText="1"/>
      <protection locked="0"/>
    </xf>
    <xf numFmtId="49" fontId="6" fillId="0" borderId="11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2" xfId="85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 applyProtection="1">
      <alignment vertical="center"/>
    </xf>
    <xf numFmtId="49" fontId="6" fillId="0" borderId="9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0" xfId="85" applyNumberFormat="1" applyFont="1" applyFill="1" applyBorder="1" applyAlignment="1" applyProtection="1">
      <alignment vertical="center" wrapText="1"/>
      <protection locked="0"/>
    </xf>
    <xf numFmtId="49" fontId="6" fillId="0" borderId="13" xfId="85" applyNumberFormat="1" applyFont="1" applyFill="1" applyBorder="1" applyAlignment="1" applyProtection="1">
      <alignment horizontal="left"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输出 2" xfId="59"/>
    <cellStyle name="20% - 强调文字颜色 2 4 3 2 4 4 10 2" xfId="60"/>
    <cellStyle name="适中 2" xfId="61"/>
    <cellStyle name="40% - 强调文字颜色 6 2" xfId="62"/>
    <cellStyle name="20% - 强调文字颜色 2 2" xfId="63"/>
    <cellStyle name="20% - 强调文字颜色 3 2" xfId="64"/>
    <cellStyle name="20% - 强调文字颜色 4 2" xfId="65"/>
    <cellStyle name="常规 3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60% - 强调文字颜色 2 2" xfId="71"/>
    <cellStyle name="常规 5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zoomScale="115" zoomScaleNormal="115" topLeftCell="A24" workbookViewId="0">
      <selection activeCell="H37" sqref="H37"/>
    </sheetView>
  </sheetViews>
  <sheetFormatPr defaultColWidth="9" defaultRowHeight="13.5"/>
  <cols>
    <col min="1" max="1" width="5.625" style="2" customWidth="1"/>
    <col min="2" max="2" width="13" style="3" customWidth="1"/>
    <col min="3" max="3" width="11.5" style="3" customWidth="1"/>
    <col min="4" max="4" width="24.625" style="2" customWidth="1"/>
    <col min="5" max="5" width="6.625" style="2" customWidth="1"/>
    <col min="6" max="6" width="5" style="2" customWidth="1"/>
    <col min="7" max="7" width="7.625" style="2" customWidth="1"/>
    <col min="8" max="8" width="7.25" style="2" customWidth="1"/>
    <col min="9" max="9" width="21.875" style="2" customWidth="1"/>
    <col min="10" max="16384" width="9" style="2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ht="27" customHeight="1" spans="1:9">
      <c r="A3" s="8" t="s">
        <v>10</v>
      </c>
      <c r="B3" s="9" t="s">
        <v>11</v>
      </c>
      <c r="C3" s="10" t="s">
        <v>12</v>
      </c>
      <c r="D3" s="9" t="s">
        <v>13</v>
      </c>
      <c r="E3" s="11">
        <v>0.08</v>
      </c>
      <c r="F3" s="12" t="s">
        <v>14</v>
      </c>
      <c r="G3" s="13">
        <v>2500</v>
      </c>
      <c r="H3" s="14"/>
      <c r="I3" s="19">
        <f>G3*H3</f>
        <v>0</v>
      </c>
    </row>
    <row r="4" ht="20.1" customHeight="1" spans="1:9">
      <c r="A4" s="8" t="s">
        <v>15</v>
      </c>
      <c r="B4" s="9" t="s">
        <v>16</v>
      </c>
      <c r="C4" s="9" t="s">
        <v>17</v>
      </c>
      <c r="D4" s="9"/>
      <c r="E4" s="11">
        <v>0.08</v>
      </c>
      <c r="F4" s="12" t="s">
        <v>14</v>
      </c>
      <c r="G4" s="13">
        <v>300</v>
      </c>
      <c r="H4" s="14"/>
      <c r="I4" s="19">
        <f t="shared" ref="I4:I67" si="0">G4*H4</f>
        <v>0</v>
      </c>
    </row>
    <row r="5" ht="20.1" customHeight="1" spans="1:9">
      <c r="A5" s="8" t="s">
        <v>18</v>
      </c>
      <c r="B5" s="9" t="s">
        <v>19</v>
      </c>
      <c r="C5" s="9" t="s">
        <v>20</v>
      </c>
      <c r="D5" s="9"/>
      <c r="E5" s="11">
        <v>0.08</v>
      </c>
      <c r="F5" s="12" t="s">
        <v>14</v>
      </c>
      <c r="G5" s="13">
        <v>300</v>
      </c>
      <c r="H5" s="14"/>
      <c r="I5" s="19">
        <f t="shared" si="0"/>
        <v>0</v>
      </c>
    </row>
    <row r="6" ht="20.1" customHeight="1" spans="1:9">
      <c r="A6" s="8" t="s">
        <v>21</v>
      </c>
      <c r="B6" s="9" t="s">
        <v>22</v>
      </c>
      <c r="C6" s="9" t="s">
        <v>23</v>
      </c>
      <c r="D6" s="9" t="s">
        <v>24</v>
      </c>
      <c r="E6" s="11">
        <v>0.1</v>
      </c>
      <c r="F6" s="12" t="s">
        <v>14</v>
      </c>
      <c r="G6" s="13">
        <v>100</v>
      </c>
      <c r="H6" s="14"/>
      <c r="I6" s="19">
        <f t="shared" si="0"/>
        <v>0</v>
      </c>
    </row>
    <row r="7" ht="20.1" customHeight="1" spans="1:9">
      <c r="A7" s="8" t="s">
        <v>25</v>
      </c>
      <c r="B7" s="9" t="s">
        <v>26</v>
      </c>
      <c r="C7" s="9" t="s">
        <v>27</v>
      </c>
      <c r="D7" s="9" t="s">
        <v>24</v>
      </c>
      <c r="E7" s="11">
        <v>0.1</v>
      </c>
      <c r="F7" s="12" t="s">
        <v>14</v>
      </c>
      <c r="G7" s="13">
        <v>100</v>
      </c>
      <c r="H7" s="14"/>
      <c r="I7" s="19">
        <f t="shared" si="0"/>
        <v>0</v>
      </c>
    </row>
    <row r="8" ht="20.1" customHeight="1" spans="1:9">
      <c r="A8" s="8" t="s">
        <v>28</v>
      </c>
      <c r="B8" s="9" t="s">
        <v>29</v>
      </c>
      <c r="C8" s="9" t="s">
        <v>30</v>
      </c>
      <c r="D8" s="9" t="s">
        <v>31</v>
      </c>
      <c r="E8" s="11">
        <v>0.05</v>
      </c>
      <c r="F8" s="12" t="s">
        <v>14</v>
      </c>
      <c r="G8" s="13">
        <v>2000</v>
      </c>
      <c r="H8" s="14"/>
      <c r="I8" s="19">
        <f t="shared" si="0"/>
        <v>0</v>
      </c>
    </row>
    <row r="9" ht="20.1" customHeight="1" spans="1:9">
      <c r="A9" s="8" t="s">
        <v>32</v>
      </c>
      <c r="B9" s="9" t="s">
        <v>33</v>
      </c>
      <c r="C9" s="9" t="s">
        <v>34</v>
      </c>
      <c r="D9" s="9" t="s">
        <v>31</v>
      </c>
      <c r="E9" s="11">
        <v>0.05</v>
      </c>
      <c r="F9" s="12" t="s">
        <v>14</v>
      </c>
      <c r="G9" s="13">
        <v>2000</v>
      </c>
      <c r="H9" s="14"/>
      <c r="I9" s="19">
        <f t="shared" si="0"/>
        <v>0</v>
      </c>
    </row>
    <row r="10" ht="20.1" customHeight="1" spans="1:9">
      <c r="A10" s="8" t="s">
        <v>35</v>
      </c>
      <c r="B10" s="9" t="s">
        <v>36</v>
      </c>
      <c r="C10" s="9" t="s">
        <v>37</v>
      </c>
      <c r="D10" s="9" t="s">
        <v>31</v>
      </c>
      <c r="E10" s="11">
        <v>0.08</v>
      </c>
      <c r="F10" s="12" t="s">
        <v>14</v>
      </c>
      <c r="G10" s="13">
        <v>2000</v>
      </c>
      <c r="H10" s="14"/>
      <c r="I10" s="19">
        <f t="shared" si="0"/>
        <v>0</v>
      </c>
    </row>
    <row r="11" ht="20.1" customHeight="1" spans="1:9">
      <c r="A11" s="8" t="s">
        <v>38</v>
      </c>
      <c r="B11" s="9" t="s">
        <v>39</v>
      </c>
      <c r="C11" s="9" t="s">
        <v>40</v>
      </c>
      <c r="D11" s="9"/>
      <c r="E11" s="11">
        <v>0.1</v>
      </c>
      <c r="F11" s="12" t="s">
        <v>14</v>
      </c>
      <c r="G11" s="13">
        <v>200</v>
      </c>
      <c r="H11" s="14"/>
      <c r="I11" s="19">
        <f t="shared" si="0"/>
        <v>0</v>
      </c>
    </row>
    <row r="12" ht="20.1" customHeight="1" spans="1:9">
      <c r="A12" s="8" t="s">
        <v>41</v>
      </c>
      <c r="B12" s="9" t="s">
        <v>42</v>
      </c>
      <c r="C12" s="9" t="s">
        <v>43</v>
      </c>
      <c r="D12" s="9"/>
      <c r="E12" s="11">
        <v>0.08</v>
      </c>
      <c r="F12" s="12" t="s">
        <v>14</v>
      </c>
      <c r="G12" s="13">
        <v>200</v>
      </c>
      <c r="H12" s="14"/>
      <c r="I12" s="19">
        <f t="shared" si="0"/>
        <v>0</v>
      </c>
    </row>
    <row r="13" ht="20.1" customHeight="1" spans="1:9">
      <c r="A13" s="8" t="s">
        <v>44</v>
      </c>
      <c r="B13" s="9" t="s">
        <v>45</v>
      </c>
      <c r="C13" s="9" t="s">
        <v>46</v>
      </c>
      <c r="D13" s="9" t="s">
        <v>47</v>
      </c>
      <c r="E13" s="11">
        <v>0.05</v>
      </c>
      <c r="F13" s="12" t="s">
        <v>14</v>
      </c>
      <c r="G13" s="13">
        <v>10000</v>
      </c>
      <c r="H13" s="14"/>
      <c r="I13" s="19">
        <f t="shared" si="0"/>
        <v>0</v>
      </c>
    </row>
    <row r="14" ht="20.1" customHeight="1" spans="1:9">
      <c r="A14" s="8" t="s">
        <v>48</v>
      </c>
      <c r="B14" s="9" t="s">
        <v>49</v>
      </c>
      <c r="C14" s="9" t="s">
        <v>50</v>
      </c>
      <c r="D14" s="9" t="s">
        <v>47</v>
      </c>
      <c r="E14" s="11">
        <v>0.05</v>
      </c>
      <c r="F14" s="12" t="s">
        <v>14</v>
      </c>
      <c r="G14" s="13">
        <v>10000</v>
      </c>
      <c r="H14" s="14"/>
      <c r="I14" s="19">
        <f t="shared" si="0"/>
        <v>0</v>
      </c>
    </row>
    <row r="15" ht="20.1" customHeight="1" spans="1:9">
      <c r="A15" s="8" t="s">
        <v>51</v>
      </c>
      <c r="B15" s="9" t="s">
        <v>52</v>
      </c>
      <c r="C15" s="9" t="s">
        <v>53</v>
      </c>
      <c r="D15" s="9" t="s">
        <v>54</v>
      </c>
      <c r="E15" s="11">
        <v>0.05</v>
      </c>
      <c r="F15" s="12" t="s">
        <v>14</v>
      </c>
      <c r="G15" s="13">
        <v>15000</v>
      </c>
      <c r="H15" s="14"/>
      <c r="I15" s="19">
        <f t="shared" si="0"/>
        <v>0</v>
      </c>
    </row>
    <row r="16" ht="20.1" customHeight="1" spans="1:9">
      <c r="A16" s="8" t="s">
        <v>55</v>
      </c>
      <c r="B16" s="9" t="s">
        <v>56</v>
      </c>
      <c r="C16" s="9" t="s">
        <v>40</v>
      </c>
      <c r="D16" s="9" t="s">
        <v>54</v>
      </c>
      <c r="E16" s="11">
        <v>0.08</v>
      </c>
      <c r="F16" s="12" t="s">
        <v>14</v>
      </c>
      <c r="G16" s="13">
        <v>15000</v>
      </c>
      <c r="H16" s="14"/>
      <c r="I16" s="19">
        <f t="shared" si="0"/>
        <v>0</v>
      </c>
    </row>
    <row r="17" ht="20.1" customHeight="1" spans="1:9">
      <c r="A17" s="8" t="s">
        <v>57</v>
      </c>
      <c r="B17" s="9" t="s">
        <v>58</v>
      </c>
      <c r="C17" s="9" t="s">
        <v>59</v>
      </c>
      <c r="D17" s="9" t="s">
        <v>54</v>
      </c>
      <c r="E17" s="11">
        <v>0.08</v>
      </c>
      <c r="F17" s="12" t="s">
        <v>14</v>
      </c>
      <c r="G17" s="13">
        <v>15000</v>
      </c>
      <c r="H17" s="14"/>
      <c r="I17" s="19">
        <f t="shared" si="0"/>
        <v>0</v>
      </c>
    </row>
    <row r="18" ht="20.1" customHeight="1" spans="1:9">
      <c r="A18" s="8" t="s">
        <v>60</v>
      </c>
      <c r="B18" s="9" t="s">
        <v>61</v>
      </c>
      <c r="C18" s="9" t="s">
        <v>40</v>
      </c>
      <c r="D18" s="9"/>
      <c r="E18" s="11">
        <v>0.08</v>
      </c>
      <c r="F18" s="12" t="s">
        <v>14</v>
      </c>
      <c r="G18" s="13">
        <v>4000</v>
      </c>
      <c r="H18" s="14"/>
      <c r="I18" s="19">
        <f t="shared" si="0"/>
        <v>0</v>
      </c>
    </row>
    <row r="19" ht="20.1" customHeight="1" spans="1:9">
      <c r="A19" s="8" t="s">
        <v>62</v>
      </c>
      <c r="B19" s="9" t="s">
        <v>63</v>
      </c>
      <c r="C19" s="9" t="s">
        <v>53</v>
      </c>
      <c r="D19" s="9"/>
      <c r="E19" s="11">
        <v>0.08</v>
      </c>
      <c r="F19" s="12" t="s">
        <v>14</v>
      </c>
      <c r="G19" s="13">
        <v>4000</v>
      </c>
      <c r="H19" s="14"/>
      <c r="I19" s="19">
        <f t="shared" si="0"/>
        <v>0</v>
      </c>
    </row>
    <row r="20" ht="20.1" customHeight="1" spans="1:9">
      <c r="A20" s="15" t="s">
        <v>64</v>
      </c>
      <c r="B20" s="9" t="s">
        <v>65</v>
      </c>
      <c r="C20" s="9" t="s">
        <v>66</v>
      </c>
      <c r="D20" s="9"/>
      <c r="E20" s="11">
        <v>0.08</v>
      </c>
      <c r="F20" s="12" t="s">
        <v>14</v>
      </c>
      <c r="G20" s="13">
        <v>4000</v>
      </c>
      <c r="H20" s="14"/>
      <c r="I20" s="19">
        <f t="shared" si="0"/>
        <v>0</v>
      </c>
    </row>
    <row r="21" ht="20.1" customHeight="1" spans="1:9">
      <c r="A21" s="8" t="s">
        <v>67</v>
      </c>
      <c r="B21" s="9" t="s">
        <v>68</v>
      </c>
      <c r="C21" s="9" t="s">
        <v>69</v>
      </c>
      <c r="D21" s="9"/>
      <c r="E21" s="11">
        <v>0.1</v>
      </c>
      <c r="F21" s="12" t="s">
        <v>14</v>
      </c>
      <c r="G21" s="13">
        <v>100</v>
      </c>
      <c r="H21" s="14"/>
      <c r="I21" s="19">
        <f t="shared" si="0"/>
        <v>0</v>
      </c>
    </row>
    <row r="22" ht="20.1" customHeight="1" spans="1:9">
      <c r="A22" s="8" t="s">
        <v>70</v>
      </c>
      <c r="B22" s="9" t="s">
        <v>71</v>
      </c>
      <c r="C22" s="9" t="s">
        <v>72</v>
      </c>
      <c r="D22" s="9"/>
      <c r="E22" s="11">
        <v>0.08</v>
      </c>
      <c r="F22" s="12" t="s">
        <v>14</v>
      </c>
      <c r="G22" s="13">
        <v>100</v>
      </c>
      <c r="H22" s="14"/>
      <c r="I22" s="19">
        <f t="shared" si="0"/>
        <v>0</v>
      </c>
    </row>
    <row r="23" ht="20.1" customHeight="1" spans="1:9">
      <c r="A23" s="8" t="s">
        <v>73</v>
      </c>
      <c r="B23" s="9" t="s">
        <v>74</v>
      </c>
      <c r="C23" s="9" t="s">
        <v>75</v>
      </c>
      <c r="D23" s="9" t="s">
        <v>76</v>
      </c>
      <c r="E23" s="11">
        <v>0.05</v>
      </c>
      <c r="F23" s="12" t="s">
        <v>14</v>
      </c>
      <c r="G23" s="13">
        <v>200</v>
      </c>
      <c r="H23" s="14"/>
      <c r="I23" s="19">
        <f t="shared" si="0"/>
        <v>0</v>
      </c>
    </row>
    <row r="24" ht="20.1" customHeight="1" spans="1:9">
      <c r="A24" s="8" t="s">
        <v>77</v>
      </c>
      <c r="B24" s="9" t="s">
        <v>78</v>
      </c>
      <c r="C24" s="9" t="s">
        <v>40</v>
      </c>
      <c r="D24" s="9" t="s">
        <v>79</v>
      </c>
      <c r="E24" s="11">
        <v>0.05</v>
      </c>
      <c r="F24" s="12" t="s">
        <v>14</v>
      </c>
      <c r="G24" s="13">
        <v>200</v>
      </c>
      <c r="H24" s="14"/>
      <c r="I24" s="19">
        <f t="shared" si="0"/>
        <v>0</v>
      </c>
    </row>
    <row r="25" ht="20.1" customHeight="1" spans="1:9">
      <c r="A25" s="8" t="s">
        <v>80</v>
      </c>
      <c r="B25" s="9" t="s">
        <v>81</v>
      </c>
      <c r="C25" s="9" t="s">
        <v>82</v>
      </c>
      <c r="D25" s="9" t="s">
        <v>79</v>
      </c>
      <c r="E25" s="11">
        <v>0.08</v>
      </c>
      <c r="F25" s="12" t="s">
        <v>14</v>
      </c>
      <c r="G25" s="13">
        <v>200</v>
      </c>
      <c r="H25" s="14"/>
      <c r="I25" s="19">
        <f t="shared" si="0"/>
        <v>0</v>
      </c>
    </row>
    <row r="26" ht="20.1" customHeight="1" spans="1:9">
      <c r="A26" s="8" t="s">
        <v>83</v>
      </c>
      <c r="B26" s="9" t="s">
        <v>84</v>
      </c>
      <c r="C26" s="9" t="s">
        <v>85</v>
      </c>
      <c r="D26" s="9" t="s">
        <v>86</v>
      </c>
      <c r="E26" s="11">
        <v>0.05</v>
      </c>
      <c r="F26" s="12" t="s">
        <v>14</v>
      </c>
      <c r="G26" s="13">
        <v>2500</v>
      </c>
      <c r="H26" s="14"/>
      <c r="I26" s="19">
        <f t="shared" si="0"/>
        <v>0</v>
      </c>
    </row>
    <row r="27" ht="20.1" customHeight="1" spans="1:9">
      <c r="A27" s="8" t="s">
        <v>87</v>
      </c>
      <c r="B27" s="9" t="s">
        <v>88</v>
      </c>
      <c r="C27" s="9" t="s">
        <v>53</v>
      </c>
      <c r="D27" s="9" t="s">
        <v>86</v>
      </c>
      <c r="E27" s="11">
        <v>0.05</v>
      </c>
      <c r="F27" s="12" t="s">
        <v>14</v>
      </c>
      <c r="G27" s="13">
        <v>2500</v>
      </c>
      <c r="H27" s="14"/>
      <c r="I27" s="19">
        <f t="shared" si="0"/>
        <v>0</v>
      </c>
    </row>
    <row r="28" ht="20.1" customHeight="1" spans="1:9">
      <c r="A28" s="8" t="s">
        <v>89</v>
      </c>
      <c r="B28" s="9" t="s">
        <v>90</v>
      </c>
      <c r="C28" s="9" t="s">
        <v>40</v>
      </c>
      <c r="D28" s="9" t="s">
        <v>86</v>
      </c>
      <c r="E28" s="11">
        <v>0.08</v>
      </c>
      <c r="F28" s="12" t="s">
        <v>14</v>
      </c>
      <c r="G28" s="13">
        <v>2500</v>
      </c>
      <c r="H28" s="14"/>
      <c r="I28" s="19">
        <f t="shared" si="0"/>
        <v>0</v>
      </c>
    </row>
    <row r="29" ht="19.5" customHeight="1" spans="1:9">
      <c r="A29" s="8" t="s">
        <v>91</v>
      </c>
      <c r="B29" s="9" t="s">
        <v>92</v>
      </c>
      <c r="C29" s="9" t="s">
        <v>93</v>
      </c>
      <c r="D29" s="9"/>
      <c r="E29" s="11">
        <v>0.05</v>
      </c>
      <c r="F29" s="12" t="s">
        <v>14</v>
      </c>
      <c r="G29" s="13">
        <v>1200</v>
      </c>
      <c r="H29" s="14"/>
      <c r="I29" s="19">
        <f t="shared" si="0"/>
        <v>0</v>
      </c>
    </row>
    <row r="30" ht="20.1" customHeight="1" spans="1:9">
      <c r="A30" s="8" t="s">
        <v>94</v>
      </c>
      <c r="B30" s="9" t="s">
        <v>95</v>
      </c>
      <c r="C30" s="9" t="s">
        <v>50</v>
      </c>
      <c r="D30" s="9"/>
      <c r="E30" s="11">
        <v>0.08</v>
      </c>
      <c r="F30" s="12" t="s">
        <v>14</v>
      </c>
      <c r="G30" s="13">
        <v>1200</v>
      </c>
      <c r="H30" s="14"/>
      <c r="I30" s="19">
        <f t="shared" si="0"/>
        <v>0</v>
      </c>
    </row>
    <row r="31" ht="20.1" customHeight="1" spans="1:9">
      <c r="A31" s="8" t="s">
        <v>96</v>
      </c>
      <c r="B31" s="9" t="s">
        <v>97</v>
      </c>
      <c r="C31" s="9" t="s">
        <v>98</v>
      </c>
      <c r="D31" s="9"/>
      <c r="E31" s="11">
        <v>0.05</v>
      </c>
      <c r="F31" s="12" t="s">
        <v>14</v>
      </c>
      <c r="G31" s="13">
        <v>4000</v>
      </c>
      <c r="H31" s="16"/>
      <c r="I31" s="19">
        <f t="shared" si="0"/>
        <v>0</v>
      </c>
    </row>
    <row r="32" ht="20.1" customHeight="1" spans="1:9">
      <c r="A32" s="8" t="s">
        <v>99</v>
      </c>
      <c r="B32" s="9" t="s">
        <v>100</v>
      </c>
      <c r="C32" s="9" t="s">
        <v>46</v>
      </c>
      <c r="D32" s="9"/>
      <c r="E32" s="11">
        <v>0.08</v>
      </c>
      <c r="F32" s="12" t="s">
        <v>14</v>
      </c>
      <c r="G32" s="13">
        <v>4000</v>
      </c>
      <c r="H32" s="16"/>
      <c r="I32" s="19">
        <f t="shared" si="0"/>
        <v>0</v>
      </c>
    </row>
    <row r="33" ht="20.1" customHeight="1" spans="1:9">
      <c r="A33" s="8" t="s">
        <v>101</v>
      </c>
      <c r="B33" s="9" t="s">
        <v>102</v>
      </c>
      <c r="C33" s="9" t="s">
        <v>103</v>
      </c>
      <c r="D33" s="9"/>
      <c r="E33" s="11">
        <v>0.08</v>
      </c>
      <c r="F33" s="12" t="s">
        <v>14</v>
      </c>
      <c r="G33" s="13">
        <v>1000</v>
      </c>
      <c r="H33" s="14"/>
      <c r="I33" s="19">
        <f t="shared" si="0"/>
        <v>0</v>
      </c>
    </row>
    <row r="34" ht="20.1" customHeight="1" spans="1:9">
      <c r="A34" s="8" t="s">
        <v>104</v>
      </c>
      <c r="B34" s="9" t="s">
        <v>105</v>
      </c>
      <c r="C34" s="9" t="s">
        <v>53</v>
      </c>
      <c r="D34" s="9"/>
      <c r="E34" s="11">
        <v>0.05</v>
      </c>
      <c r="F34" s="12" t="s">
        <v>14</v>
      </c>
      <c r="G34" s="13">
        <v>1000</v>
      </c>
      <c r="H34" s="14"/>
      <c r="I34" s="19">
        <f t="shared" si="0"/>
        <v>0</v>
      </c>
    </row>
    <row r="35" ht="20.1" customHeight="1" spans="1:9">
      <c r="A35" s="8" t="s">
        <v>106</v>
      </c>
      <c r="B35" s="9" t="s">
        <v>107</v>
      </c>
      <c r="C35" s="9" t="s">
        <v>40</v>
      </c>
      <c r="D35" s="9"/>
      <c r="E35" s="11">
        <v>0.08</v>
      </c>
      <c r="F35" s="12" t="s">
        <v>14</v>
      </c>
      <c r="G35" s="13">
        <v>1000</v>
      </c>
      <c r="H35" s="14"/>
      <c r="I35" s="19">
        <f t="shared" si="0"/>
        <v>0</v>
      </c>
    </row>
    <row r="36" ht="20.1" customHeight="1" spans="1:9">
      <c r="A36" s="8" t="s">
        <v>108</v>
      </c>
      <c r="B36" s="9" t="s">
        <v>109</v>
      </c>
      <c r="C36" s="9" t="s">
        <v>75</v>
      </c>
      <c r="D36" s="9"/>
      <c r="E36" s="11">
        <v>0.05</v>
      </c>
      <c r="F36" s="12" t="s">
        <v>14</v>
      </c>
      <c r="G36" s="17">
        <v>200</v>
      </c>
      <c r="H36" s="18"/>
      <c r="I36" s="19">
        <f t="shared" si="0"/>
        <v>0</v>
      </c>
    </row>
    <row r="37" ht="20.1" customHeight="1" spans="1:9">
      <c r="A37" s="8" t="s">
        <v>110</v>
      </c>
      <c r="B37" s="9" t="s">
        <v>111</v>
      </c>
      <c r="C37" s="9" t="s">
        <v>40</v>
      </c>
      <c r="D37" s="9"/>
      <c r="E37" s="11">
        <v>0.08</v>
      </c>
      <c r="F37" s="12" t="s">
        <v>14</v>
      </c>
      <c r="G37" s="17">
        <v>200</v>
      </c>
      <c r="H37" s="14"/>
      <c r="I37" s="19">
        <f t="shared" si="0"/>
        <v>0</v>
      </c>
    </row>
    <row r="38" ht="20.1" customHeight="1" spans="1:9">
      <c r="A38" s="8" t="s">
        <v>112</v>
      </c>
      <c r="B38" s="9" t="s">
        <v>113</v>
      </c>
      <c r="C38" s="9" t="s">
        <v>114</v>
      </c>
      <c r="D38" s="9"/>
      <c r="E38" s="11">
        <v>0.08</v>
      </c>
      <c r="F38" s="12" t="s">
        <v>14</v>
      </c>
      <c r="G38" s="17">
        <v>200</v>
      </c>
      <c r="H38" s="14"/>
      <c r="I38" s="19">
        <f t="shared" si="0"/>
        <v>0</v>
      </c>
    </row>
    <row r="39" ht="20.1" customHeight="1" spans="1:9">
      <c r="A39" s="8" t="s">
        <v>115</v>
      </c>
      <c r="B39" s="9" t="s">
        <v>116</v>
      </c>
      <c r="C39" s="9" t="s">
        <v>75</v>
      </c>
      <c r="D39" s="9" t="s">
        <v>31</v>
      </c>
      <c r="E39" s="11">
        <v>0.07</v>
      </c>
      <c r="F39" s="12" t="s">
        <v>14</v>
      </c>
      <c r="G39" s="17">
        <v>500</v>
      </c>
      <c r="H39" s="18"/>
      <c r="I39" s="19">
        <f t="shared" si="0"/>
        <v>0</v>
      </c>
    </row>
    <row r="40" ht="20.1" customHeight="1" spans="1:9">
      <c r="A40" s="8" t="s">
        <v>117</v>
      </c>
      <c r="B40" s="9" t="s">
        <v>118</v>
      </c>
      <c r="C40" s="9" t="s">
        <v>53</v>
      </c>
      <c r="D40" s="9" t="s">
        <v>119</v>
      </c>
      <c r="E40" s="11">
        <v>0.05</v>
      </c>
      <c r="F40" s="12" t="s">
        <v>14</v>
      </c>
      <c r="G40" s="17">
        <v>500</v>
      </c>
      <c r="H40" s="14"/>
      <c r="I40" s="19">
        <f t="shared" si="0"/>
        <v>0</v>
      </c>
    </row>
    <row r="41" ht="20.1" customHeight="1" spans="1:9">
      <c r="A41" s="8" t="s">
        <v>120</v>
      </c>
      <c r="B41" s="9" t="s">
        <v>121</v>
      </c>
      <c r="C41" s="9" t="s">
        <v>40</v>
      </c>
      <c r="D41" s="9" t="s">
        <v>119</v>
      </c>
      <c r="E41" s="11">
        <v>0.05</v>
      </c>
      <c r="F41" s="12" t="s">
        <v>14</v>
      </c>
      <c r="G41" s="17">
        <v>500</v>
      </c>
      <c r="H41" s="14"/>
      <c r="I41" s="19">
        <f t="shared" si="0"/>
        <v>0</v>
      </c>
    </row>
    <row r="42" ht="20.1" customHeight="1" spans="1:9">
      <c r="A42" s="8" t="s">
        <v>122</v>
      </c>
      <c r="B42" s="9" t="s">
        <v>123</v>
      </c>
      <c r="C42" s="9" t="s">
        <v>124</v>
      </c>
      <c r="D42" s="9"/>
      <c r="E42" s="11">
        <v>0.07</v>
      </c>
      <c r="F42" s="12" t="s">
        <v>14</v>
      </c>
      <c r="G42" s="13">
        <v>300</v>
      </c>
      <c r="H42" s="14"/>
      <c r="I42" s="19">
        <f t="shared" si="0"/>
        <v>0</v>
      </c>
    </row>
    <row r="43" ht="20.1" customHeight="1" spans="1:9">
      <c r="A43" s="8" t="s">
        <v>125</v>
      </c>
      <c r="B43" s="9" t="s">
        <v>126</v>
      </c>
      <c r="C43" s="9" t="s">
        <v>127</v>
      </c>
      <c r="D43" s="9"/>
      <c r="E43" s="11">
        <v>0.08</v>
      </c>
      <c r="F43" s="12" t="s">
        <v>14</v>
      </c>
      <c r="G43" s="13">
        <v>300</v>
      </c>
      <c r="H43" s="14"/>
      <c r="I43" s="19">
        <f t="shared" si="0"/>
        <v>0</v>
      </c>
    </row>
    <row r="44" ht="20.1" customHeight="1" spans="1:9">
      <c r="A44" s="8" t="s">
        <v>128</v>
      </c>
      <c r="B44" s="9" t="s">
        <v>129</v>
      </c>
      <c r="C44" s="9" t="s">
        <v>75</v>
      </c>
      <c r="D44" s="9" t="s">
        <v>130</v>
      </c>
      <c r="E44" s="11">
        <v>0.1</v>
      </c>
      <c r="F44" s="12" t="s">
        <v>14</v>
      </c>
      <c r="G44" s="13">
        <v>1000</v>
      </c>
      <c r="H44" s="16"/>
      <c r="I44" s="19">
        <f t="shared" si="0"/>
        <v>0</v>
      </c>
    </row>
    <row r="45" ht="20.1" customHeight="1" spans="1:9">
      <c r="A45" s="8" t="s">
        <v>131</v>
      </c>
      <c r="B45" s="9" t="s">
        <v>132</v>
      </c>
      <c r="C45" s="9" t="s">
        <v>133</v>
      </c>
      <c r="D45" s="9" t="s">
        <v>130</v>
      </c>
      <c r="E45" s="11">
        <v>0.1</v>
      </c>
      <c r="F45" s="12" t="s">
        <v>14</v>
      </c>
      <c r="G45" s="13">
        <v>1000</v>
      </c>
      <c r="H45" s="14"/>
      <c r="I45" s="19">
        <f t="shared" si="0"/>
        <v>0</v>
      </c>
    </row>
    <row r="46" ht="20.1" customHeight="1" spans="1:9">
      <c r="A46" s="8" t="s">
        <v>134</v>
      </c>
      <c r="B46" s="9" t="s">
        <v>135</v>
      </c>
      <c r="C46" s="9" t="s">
        <v>103</v>
      </c>
      <c r="D46" s="9" t="s">
        <v>136</v>
      </c>
      <c r="E46" s="11">
        <v>0.1</v>
      </c>
      <c r="F46" s="12" t="s">
        <v>14</v>
      </c>
      <c r="G46" s="13">
        <v>5000</v>
      </c>
      <c r="H46" s="14"/>
      <c r="I46" s="19">
        <f t="shared" si="0"/>
        <v>0</v>
      </c>
    </row>
    <row r="47" ht="20.1" customHeight="1" spans="1:9">
      <c r="A47" s="8" t="s">
        <v>137</v>
      </c>
      <c r="B47" s="9" t="s">
        <v>138</v>
      </c>
      <c r="C47" s="9" t="s">
        <v>139</v>
      </c>
      <c r="D47" s="9" t="s">
        <v>136</v>
      </c>
      <c r="E47" s="11">
        <v>0.1</v>
      </c>
      <c r="F47" s="12" t="s">
        <v>14</v>
      </c>
      <c r="G47" s="13">
        <v>5000</v>
      </c>
      <c r="H47" s="14"/>
      <c r="I47" s="19">
        <f t="shared" si="0"/>
        <v>0</v>
      </c>
    </row>
    <row r="48" ht="20.1" customHeight="1" spans="1:9">
      <c r="A48" s="8" t="s">
        <v>140</v>
      </c>
      <c r="B48" s="9" t="s">
        <v>141</v>
      </c>
      <c r="C48" s="9" t="s">
        <v>142</v>
      </c>
      <c r="D48" s="9" t="s">
        <v>136</v>
      </c>
      <c r="E48" s="11">
        <v>0.08</v>
      </c>
      <c r="F48" s="12" t="s">
        <v>14</v>
      </c>
      <c r="G48" s="13">
        <v>5000</v>
      </c>
      <c r="H48" s="14"/>
      <c r="I48" s="19">
        <f t="shared" si="0"/>
        <v>0</v>
      </c>
    </row>
    <row r="49" ht="20.1" customHeight="1" spans="1:9">
      <c r="A49" s="8" t="s">
        <v>143</v>
      </c>
      <c r="B49" s="9" t="s">
        <v>144</v>
      </c>
      <c r="C49" s="9" t="s">
        <v>145</v>
      </c>
      <c r="D49" s="9" t="s">
        <v>146</v>
      </c>
      <c r="E49" s="11">
        <v>0.1</v>
      </c>
      <c r="F49" s="12" t="s">
        <v>14</v>
      </c>
      <c r="G49" s="13">
        <v>10</v>
      </c>
      <c r="H49" s="14"/>
      <c r="I49" s="19">
        <f t="shared" si="0"/>
        <v>0</v>
      </c>
    </row>
    <row r="50" ht="20.1" customHeight="1" spans="1:9">
      <c r="A50" s="8" t="s">
        <v>147</v>
      </c>
      <c r="B50" s="9" t="s">
        <v>148</v>
      </c>
      <c r="C50" s="9" t="s">
        <v>149</v>
      </c>
      <c r="D50" s="9" t="s">
        <v>150</v>
      </c>
      <c r="E50" s="11">
        <v>0.08</v>
      </c>
      <c r="F50" s="12" t="s">
        <v>14</v>
      </c>
      <c r="G50" s="13">
        <v>300</v>
      </c>
      <c r="H50" s="14"/>
      <c r="I50" s="19">
        <f t="shared" si="0"/>
        <v>0</v>
      </c>
    </row>
    <row r="51" ht="20.1" customHeight="1" spans="1:9">
      <c r="A51" s="8" t="s">
        <v>151</v>
      </c>
      <c r="B51" s="9" t="s">
        <v>152</v>
      </c>
      <c r="C51" s="9" t="s">
        <v>153</v>
      </c>
      <c r="D51" s="9"/>
      <c r="E51" s="11">
        <v>0.1</v>
      </c>
      <c r="F51" s="12" t="s">
        <v>14</v>
      </c>
      <c r="G51" s="13">
        <v>4000</v>
      </c>
      <c r="H51" s="14"/>
      <c r="I51" s="19">
        <f t="shared" si="0"/>
        <v>0</v>
      </c>
    </row>
    <row r="52" ht="20.1" customHeight="1" spans="1:9">
      <c r="A52" s="8" t="s">
        <v>154</v>
      </c>
      <c r="B52" s="9" t="s">
        <v>155</v>
      </c>
      <c r="C52" s="9" t="s">
        <v>156</v>
      </c>
      <c r="D52" s="9"/>
      <c r="E52" s="11">
        <v>0.1</v>
      </c>
      <c r="F52" s="12" t="s">
        <v>14</v>
      </c>
      <c r="G52" s="13">
        <v>4000</v>
      </c>
      <c r="H52" s="14"/>
      <c r="I52" s="19">
        <f t="shared" si="0"/>
        <v>0</v>
      </c>
    </row>
    <row r="53" ht="20.1" customHeight="1" spans="1:9">
      <c r="A53" s="8" t="s">
        <v>157</v>
      </c>
      <c r="B53" s="9" t="s">
        <v>158</v>
      </c>
      <c r="C53" s="9" t="s">
        <v>93</v>
      </c>
      <c r="D53" s="9"/>
      <c r="E53" s="11">
        <v>0.06</v>
      </c>
      <c r="F53" s="12" t="s">
        <v>14</v>
      </c>
      <c r="G53" s="13">
        <v>500</v>
      </c>
      <c r="H53" s="14"/>
      <c r="I53" s="19">
        <f t="shared" si="0"/>
        <v>0</v>
      </c>
    </row>
    <row r="54" ht="20.1" customHeight="1" spans="1:9">
      <c r="A54" s="8" t="s">
        <v>159</v>
      </c>
      <c r="B54" s="9" t="s">
        <v>160</v>
      </c>
      <c r="C54" s="9" t="s">
        <v>50</v>
      </c>
      <c r="D54" s="9"/>
      <c r="E54" s="11">
        <v>0.08</v>
      </c>
      <c r="F54" s="12" t="s">
        <v>14</v>
      </c>
      <c r="G54" s="13">
        <v>500</v>
      </c>
      <c r="H54" s="14"/>
      <c r="I54" s="19">
        <f t="shared" si="0"/>
        <v>0</v>
      </c>
    </row>
    <row r="55" ht="20.1" customHeight="1" spans="1:9">
      <c r="A55" s="8" t="s">
        <v>161</v>
      </c>
      <c r="B55" s="9" t="s">
        <v>162</v>
      </c>
      <c r="C55" s="9" t="s">
        <v>46</v>
      </c>
      <c r="D55" s="9"/>
      <c r="E55" s="11">
        <v>0.08</v>
      </c>
      <c r="F55" s="12" t="s">
        <v>14</v>
      </c>
      <c r="G55" s="13">
        <v>200</v>
      </c>
      <c r="H55" s="14"/>
      <c r="I55" s="19">
        <f t="shared" si="0"/>
        <v>0</v>
      </c>
    </row>
    <row r="56" ht="20.1" customHeight="1" spans="1:9">
      <c r="A56" s="8" t="s">
        <v>163</v>
      </c>
      <c r="B56" s="9" t="s">
        <v>164</v>
      </c>
      <c r="C56" s="9" t="s">
        <v>93</v>
      </c>
      <c r="D56" s="9"/>
      <c r="E56" s="11">
        <v>0.06</v>
      </c>
      <c r="F56" s="12" t="s">
        <v>14</v>
      </c>
      <c r="G56" s="13">
        <v>200</v>
      </c>
      <c r="H56" s="14"/>
      <c r="I56" s="19">
        <f t="shared" si="0"/>
        <v>0</v>
      </c>
    </row>
    <row r="57" ht="20.1" customHeight="1" spans="1:9">
      <c r="A57" s="8" t="s">
        <v>165</v>
      </c>
      <c r="B57" s="9" t="s">
        <v>166</v>
      </c>
      <c r="C57" s="9" t="s">
        <v>167</v>
      </c>
      <c r="D57" s="9"/>
      <c r="E57" s="11"/>
      <c r="F57" s="12" t="s">
        <v>14</v>
      </c>
      <c r="G57" s="13">
        <v>4000</v>
      </c>
      <c r="H57" s="14"/>
      <c r="I57" s="19">
        <f t="shared" si="0"/>
        <v>0</v>
      </c>
    </row>
    <row r="58" ht="20.1" customHeight="1" spans="1:9">
      <c r="A58" s="8" t="s">
        <v>168</v>
      </c>
      <c r="B58" s="9" t="s">
        <v>169</v>
      </c>
      <c r="C58" s="9" t="s">
        <v>170</v>
      </c>
      <c r="D58" s="9"/>
      <c r="E58" s="11"/>
      <c r="F58" s="12" t="s">
        <v>14</v>
      </c>
      <c r="G58" s="13">
        <v>4000</v>
      </c>
      <c r="H58" s="14"/>
      <c r="I58" s="19">
        <f t="shared" si="0"/>
        <v>0</v>
      </c>
    </row>
    <row r="59" ht="20.1" customHeight="1" spans="1:9">
      <c r="A59" s="8" t="s">
        <v>171</v>
      </c>
      <c r="B59" s="9" t="s">
        <v>172</v>
      </c>
      <c r="C59" s="9" t="s">
        <v>156</v>
      </c>
      <c r="D59" s="9" t="s">
        <v>173</v>
      </c>
      <c r="E59" s="11">
        <v>0.06</v>
      </c>
      <c r="F59" s="12" t="s">
        <v>14</v>
      </c>
      <c r="G59" s="13">
        <v>12000</v>
      </c>
      <c r="H59" s="14"/>
      <c r="I59" s="19">
        <f t="shared" si="0"/>
        <v>0</v>
      </c>
    </row>
    <row r="60" ht="20.1" customHeight="1" spans="1:9">
      <c r="A60" s="8" t="s">
        <v>174</v>
      </c>
      <c r="B60" s="9" t="s">
        <v>175</v>
      </c>
      <c r="C60" s="9" t="s">
        <v>176</v>
      </c>
      <c r="D60" s="9" t="s">
        <v>173</v>
      </c>
      <c r="E60" s="11">
        <v>0.08</v>
      </c>
      <c r="F60" s="12" t="s">
        <v>14</v>
      </c>
      <c r="G60" s="13">
        <v>12000</v>
      </c>
      <c r="H60" s="14"/>
      <c r="I60" s="19">
        <f t="shared" si="0"/>
        <v>0</v>
      </c>
    </row>
    <row r="61" ht="20.1" customHeight="1" spans="1:9">
      <c r="A61" s="8" t="s">
        <v>177</v>
      </c>
      <c r="B61" s="9" t="s">
        <v>178</v>
      </c>
      <c r="C61" s="9" t="s">
        <v>93</v>
      </c>
      <c r="D61" s="9"/>
      <c r="E61" s="11">
        <v>0.06</v>
      </c>
      <c r="F61" s="12" t="s">
        <v>14</v>
      </c>
      <c r="G61" s="13">
        <v>600</v>
      </c>
      <c r="H61" s="14"/>
      <c r="I61" s="19">
        <f t="shared" si="0"/>
        <v>0</v>
      </c>
    </row>
    <row r="62" ht="20.1" customHeight="1" spans="1:9">
      <c r="A62" s="8" t="s">
        <v>179</v>
      </c>
      <c r="B62" s="9" t="s">
        <v>180</v>
      </c>
      <c r="C62" s="9" t="s">
        <v>181</v>
      </c>
      <c r="D62" s="9" t="s">
        <v>182</v>
      </c>
      <c r="E62" s="11">
        <v>0.3</v>
      </c>
      <c r="F62" s="12" t="s">
        <v>14</v>
      </c>
      <c r="G62" s="13">
        <v>10</v>
      </c>
      <c r="H62" s="14"/>
      <c r="I62" s="19">
        <f t="shared" si="0"/>
        <v>0</v>
      </c>
    </row>
    <row r="63" ht="20.1" customHeight="1" spans="1:9">
      <c r="A63" s="8" t="s">
        <v>183</v>
      </c>
      <c r="B63" s="9" t="s">
        <v>184</v>
      </c>
      <c r="C63" s="9" t="s">
        <v>93</v>
      </c>
      <c r="D63" s="9"/>
      <c r="E63" s="11"/>
      <c r="F63" s="12" t="s">
        <v>14</v>
      </c>
      <c r="G63" s="13">
        <v>100</v>
      </c>
      <c r="H63" s="14"/>
      <c r="I63" s="19">
        <f t="shared" si="0"/>
        <v>0</v>
      </c>
    </row>
    <row r="64" ht="20.1" customHeight="1" spans="1:9">
      <c r="A64" s="8" t="s">
        <v>185</v>
      </c>
      <c r="B64" s="9" t="s">
        <v>186</v>
      </c>
      <c r="C64" s="9" t="s">
        <v>187</v>
      </c>
      <c r="D64" s="9"/>
      <c r="E64" s="11"/>
      <c r="F64" s="12" t="s">
        <v>14</v>
      </c>
      <c r="G64" s="13">
        <v>4000</v>
      </c>
      <c r="H64" s="14"/>
      <c r="I64" s="19">
        <f t="shared" si="0"/>
        <v>0</v>
      </c>
    </row>
    <row r="65" ht="20.1" customHeight="1" spans="1:9">
      <c r="A65" s="8" t="s">
        <v>188</v>
      </c>
      <c r="B65" s="9" t="s">
        <v>189</v>
      </c>
      <c r="C65" s="9" t="s">
        <v>181</v>
      </c>
      <c r="D65" s="9" t="s">
        <v>190</v>
      </c>
      <c r="E65" s="11">
        <v>0.35</v>
      </c>
      <c r="F65" s="12" t="s">
        <v>14</v>
      </c>
      <c r="G65" s="13">
        <v>800</v>
      </c>
      <c r="H65" s="14"/>
      <c r="I65" s="19">
        <f t="shared" si="0"/>
        <v>0</v>
      </c>
    </row>
    <row r="66" ht="20.1" customHeight="1" spans="1:9">
      <c r="A66" s="8" t="s">
        <v>191</v>
      </c>
      <c r="B66" s="9" t="s">
        <v>192</v>
      </c>
      <c r="C66" s="9" t="s">
        <v>181</v>
      </c>
      <c r="D66" s="9" t="s">
        <v>193</v>
      </c>
      <c r="E66" s="11">
        <v>0.2</v>
      </c>
      <c r="F66" s="12" t="s">
        <v>14</v>
      </c>
      <c r="G66" s="13">
        <v>1500</v>
      </c>
      <c r="H66" s="14"/>
      <c r="I66" s="19">
        <f t="shared" si="0"/>
        <v>0</v>
      </c>
    </row>
    <row r="67" ht="20.1" customHeight="1" spans="1:9">
      <c r="A67" s="8" t="s">
        <v>194</v>
      </c>
      <c r="B67" s="9" t="s">
        <v>195</v>
      </c>
      <c r="C67" s="9" t="s">
        <v>181</v>
      </c>
      <c r="D67" s="9" t="s">
        <v>196</v>
      </c>
      <c r="E67" s="11">
        <v>0.1</v>
      </c>
      <c r="F67" s="12" t="s">
        <v>14</v>
      </c>
      <c r="G67" s="13">
        <v>10</v>
      </c>
      <c r="H67" s="14"/>
      <c r="I67" s="19">
        <f t="shared" si="0"/>
        <v>0</v>
      </c>
    </row>
    <row r="68" ht="20.1" customHeight="1" spans="1:9">
      <c r="A68" s="8" t="s">
        <v>197</v>
      </c>
      <c r="B68" s="9" t="s">
        <v>198</v>
      </c>
      <c r="C68" s="9" t="s">
        <v>181</v>
      </c>
      <c r="D68" s="9" t="s">
        <v>199</v>
      </c>
      <c r="E68" s="11">
        <v>0.1</v>
      </c>
      <c r="F68" s="12" t="s">
        <v>14</v>
      </c>
      <c r="G68" s="13">
        <v>200</v>
      </c>
      <c r="H68" s="14"/>
      <c r="I68" s="19">
        <f t="shared" ref="I68:I120" si="1">G68*H68</f>
        <v>0</v>
      </c>
    </row>
    <row r="69" ht="20.1" customHeight="1" spans="1:9">
      <c r="A69" s="8" t="s">
        <v>200</v>
      </c>
      <c r="B69" s="9" t="s">
        <v>201</v>
      </c>
      <c r="C69" s="9" t="s">
        <v>181</v>
      </c>
      <c r="D69" s="9" t="s">
        <v>202</v>
      </c>
      <c r="E69" s="11">
        <v>0.1</v>
      </c>
      <c r="F69" s="12" t="s">
        <v>14</v>
      </c>
      <c r="G69" s="13">
        <v>10</v>
      </c>
      <c r="H69" s="14"/>
      <c r="I69" s="19">
        <f t="shared" si="1"/>
        <v>0</v>
      </c>
    </row>
    <row r="70" ht="20.1" customHeight="1" spans="1:9">
      <c r="A70" s="8" t="s">
        <v>203</v>
      </c>
      <c r="B70" s="9" t="s">
        <v>204</v>
      </c>
      <c r="C70" s="9" t="s">
        <v>181</v>
      </c>
      <c r="D70" s="9" t="s">
        <v>205</v>
      </c>
      <c r="E70" s="11">
        <v>0.08</v>
      </c>
      <c r="F70" s="12" t="s">
        <v>14</v>
      </c>
      <c r="G70" s="13">
        <v>10</v>
      </c>
      <c r="H70" s="14"/>
      <c r="I70" s="19">
        <f t="shared" si="1"/>
        <v>0</v>
      </c>
    </row>
    <row r="71" ht="20.1" customHeight="1" spans="1:9">
      <c r="A71" s="8" t="s">
        <v>206</v>
      </c>
      <c r="B71" s="9" t="s">
        <v>207</v>
      </c>
      <c r="C71" s="9" t="s">
        <v>181</v>
      </c>
      <c r="D71" s="9" t="s">
        <v>208</v>
      </c>
      <c r="E71" s="11">
        <v>0.2</v>
      </c>
      <c r="F71" s="12" t="s">
        <v>14</v>
      </c>
      <c r="G71" s="13">
        <v>10</v>
      </c>
      <c r="H71" s="14"/>
      <c r="I71" s="19">
        <f t="shared" si="1"/>
        <v>0</v>
      </c>
    </row>
    <row r="72" ht="20.1" customHeight="1" spans="1:9">
      <c r="A72" s="8" t="s">
        <v>209</v>
      </c>
      <c r="B72" s="9" t="s">
        <v>210</v>
      </c>
      <c r="C72" s="9" t="s">
        <v>181</v>
      </c>
      <c r="D72" s="9" t="s">
        <v>211</v>
      </c>
      <c r="E72" s="11"/>
      <c r="F72" s="12" t="s">
        <v>14</v>
      </c>
      <c r="G72" s="13">
        <v>300</v>
      </c>
      <c r="H72" s="14"/>
      <c r="I72" s="19">
        <f t="shared" si="1"/>
        <v>0</v>
      </c>
    </row>
    <row r="73" ht="20.1" customHeight="1" spans="1:9">
      <c r="A73" s="8" t="s">
        <v>212</v>
      </c>
      <c r="B73" s="9" t="s">
        <v>213</v>
      </c>
      <c r="C73" s="9" t="s">
        <v>181</v>
      </c>
      <c r="D73" s="9" t="s">
        <v>208</v>
      </c>
      <c r="E73" s="11" t="s">
        <v>214</v>
      </c>
      <c r="F73" s="12" t="s">
        <v>14</v>
      </c>
      <c r="G73" s="13">
        <v>200</v>
      </c>
      <c r="H73" s="14"/>
      <c r="I73" s="19">
        <f t="shared" si="1"/>
        <v>0</v>
      </c>
    </row>
    <row r="74" ht="20.1" customHeight="1" spans="1:9">
      <c r="A74" s="8" t="s">
        <v>215</v>
      </c>
      <c r="B74" s="9" t="s">
        <v>216</v>
      </c>
      <c r="C74" s="9" t="s">
        <v>181</v>
      </c>
      <c r="D74" s="9" t="s">
        <v>217</v>
      </c>
      <c r="E74" s="11">
        <v>0.1</v>
      </c>
      <c r="F74" s="12" t="s">
        <v>14</v>
      </c>
      <c r="G74" s="13">
        <v>500</v>
      </c>
      <c r="H74" s="14"/>
      <c r="I74" s="19">
        <f t="shared" si="1"/>
        <v>0</v>
      </c>
    </row>
    <row r="75" ht="20.1" customHeight="1" spans="1:9">
      <c r="A75" s="8" t="s">
        <v>218</v>
      </c>
      <c r="B75" s="9" t="s">
        <v>219</v>
      </c>
      <c r="C75" s="9" t="s">
        <v>220</v>
      </c>
      <c r="D75" s="9" t="s">
        <v>221</v>
      </c>
      <c r="E75" s="11">
        <v>0.06</v>
      </c>
      <c r="F75" s="12" t="s">
        <v>14</v>
      </c>
      <c r="G75" s="13">
        <v>300</v>
      </c>
      <c r="H75" s="14"/>
      <c r="I75" s="19">
        <f t="shared" si="1"/>
        <v>0</v>
      </c>
    </row>
    <row r="76" ht="20.1" customHeight="1" spans="1:9">
      <c r="A76" s="8" t="s">
        <v>222</v>
      </c>
      <c r="B76" s="9" t="s">
        <v>223</v>
      </c>
      <c r="C76" s="9" t="s">
        <v>224</v>
      </c>
      <c r="D76" s="9" t="s">
        <v>221</v>
      </c>
      <c r="E76" s="11">
        <v>0.08</v>
      </c>
      <c r="F76" s="12" t="s">
        <v>14</v>
      </c>
      <c r="G76" s="13">
        <v>300</v>
      </c>
      <c r="H76" s="14"/>
      <c r="I76" s="19">
        <f t="shared" si="1"/>
        <v>0</v>
      </c>
    </row>
    <row r="77" ht="20.1" customHeight="1" spans="1:9">
      <c r="A77" s="8" t="s">
        <v>225</v>
      </c>
      <c r="B77" s="9" t="s">
        <v>226</v>
      </c>
      <c r="C77" s="9" t="s">
        <v>227</v>
      </c>
      <c r="D77" s="9" t="s">
        <v>228</v>
      </c>
      <c r="E77" s="11">
        <v>0.1</v>
      </c>
      <c r="F77" s="12" t="s">
        <v>14</v>
      </c>
      <c r="G77" s="13">
        <v>10</v>
      </c>
      <c r="H77" s="14"/>
      <c r="I77" s="19">
        <f t="shared" si="1"/>
        <v>0</v>
      </c>
    </row>
    <row r="78" ht="20.1" customHeight="1" spans="1:9">
      <c r="A78" s="8" t="s">
        <v>229</v>
      </c>
      <c r="B78" s="9" t="s">
        <v>230</v>
      </c>
      <c r="C78" s="9" t="s">
        <v>220</v>
      </c>
      <c r="D78" s="9" t="s">
        <v>228</v>
      </c>
      <c r="E78" s="11">
        <v>0.1</v>
      </c>
      <c r="F78" s="12" t="s">
        <v>14</v>
      </c>
      <c r="G78" s="13">
        <v>10</v>
      </c>
      <c r="H78" s="14"/>
      <c r="I78" s="19">
        <f t="shared" si="1"/>
        <v>0</v>
      </c>
    </row>
    <row r="79" ht="20.1" customHeight="1" spans="1:9">
      <c r="A79" s="8" t="s">
        <v>231</v>
      </c>
      <c r="B79" s="9" t="s">
        <v>232</v>
      </c>
      <c r="C79" s="9" t="s">
        <v>233</v>
      </c>
      <c r="D79" s="9"/>
      <c r="E79" s="11">
        <v>0.2</v>
      </c>
      <c r="F79" s="12" t="s">
        <v>14</v>
      </c>
      <c r="G79" s="13">
        <v>50</v>
      </c>
      <c r="H79" s="14"/>
      <c r="I79" s="19">
        <f t="shared" si="1"/>
        <v>0</v>
      </c>
    </row>
    <row r="80" ht="20.1" customHeight="1" spans="1:9">
      <c r="A80" s="8" t="s">
        <v>234</v>
      </c>
      <c r="B80" s="9" t="s">
        <v>235</v>
      </c>
      <c r="C80" s="9" t="s">
        <v>227</v>
      </c>
      <c r="D80" s="9"/>
      <c r="E80" s="11">
        <v>0.15</v>
      </c>
      <c r="F80" s="12" t="s">
        <v>14</v>
      </c>
      <c r="G80" s="13">
        <v>50</v>
      </c>
      <c r="H80" s="14"/>
      <c r="I80" s="19">
        <f t="shared" si="1"/>
        <v>0</v>
      </c>
    </row>
    <row r="81" ht="20.1" customHeight="1" spans="1:9">
      <c r="A81" s="8" t="s">
        <v>236</v>
      </c>
      <c r="B81" s="9" t="s">
        <v>237</v>
      </c>
      <c r="C81" s="9" t="s">
        <v>220</v>
      </c>
      <c r="D81" s="9"/>
      <c r="E81" s="11">
        <v>0.08</v>
      </c>
      <c r="F81" s="12" t="s">
        <v>14</v>
      </c>
      <c r="G81" s="13">
        <v>4000</v>
      </c>
      <c r="H81" s="16"/>
      <c r="I81" s="19">
        <f t="shared" si="1"/>
        <v>0</v>
      </c>
    </row>
    <row r="82" ht="20.1" customHeight="1" spans="1:9">
      <c r="A82" s="8" t="s">
        <v>238</v>
      </c>
      <c r="B82" s="9" t="s">
        <v>239</v>
      </c>
      <c r="C82" s="9" t="s">
        <v>240</v>
      </c>
      <c r="D82" s="9"/>
      <c r="E82" s="11">
        <v>0.08</v>
      </c>
      <c r="F82" s="12" t="s">
        <v>14</v>
      </c>
      <c r="G82" s="13">
        <v>4000</v>
      </c>
      <c r="H82" s="16"/>
      <c r="I82" s="19">
        <f t="shared" si="1"/>
        <v>0</v>
      </c>
    </row>
    <row r="83" ht="20.1" customHeight="1" spans="1:9">
      <c r="A83" s="8" t="s">
        <v>241</v>
      </c>
      <c r="B83" s="9" t="s">
        <v>242</v>
      </c>
      <c r="C83" s="9" t="s">
        <v>220</v>
      </c>
      <c r="D83" s="9" t="s">
        <v>243</v>
      </c>
      <c r="E83" s="11">
        <v>0.06</v>
      </c>
      <c r="F83" s="12" t="s">
        <v>14</v>
      </c>
      <c r="G83" s="13">
        <v>1200</v>
      </c>
      <c r="H83" s="14"/>
      <c r="I83" s="19">
        <f t="shared" si="1"/>
        <v>0</v>
      </c>
    </row>
    <row r="84" ht="20.1" customHeight="1" spans="1:9">
      <c r="A84" s="8" t="s">
        <v>244</v>
      </c>
      <c r="B84" s="9" t="s">
        <v>245</v>
      </c>
      <c r="C84" s="9" t="s">
        <v>246</v>
      </c>
      <c r="D84" s="9" t="s">
        <v>243</v>
      </c>
      <c r="E84" s="11">
        <v>0.06</v>
      </c>
      <c r="F84" s="12" t="s">
        <v>14</v>
      </c>
      <c r="G84" s="13">
        <v>1200</v>
      </c>
      <c r="H84" s="14"/>
      <c r="I84" s="19">
        <f t="shared" si="1"/>
        <v>0</v>
      </c>
    </row>
    <row r="85" ht="20.1" customHeight="1" spans="1:9">
      <c r="A85" s="8" t="s">
        <v>247</v>
      </c>
      <c r="B85" s="9" t="s">
        <v>248</v>
      </c>
      <c r="C85" s="9" t="s">
        <v>249</v>
      </c>
      <c r="D85" s="9" t="s">
        <v>243</v>
      </c>
      <c r="E85" s="11">
        <v>0.08</v>
      </c>
      <c r="F85" s="12" t="s">
        <v>14</v>
      </c>
      <c r="G85" s="13">
        <v>1200</v>
      </c>
      <c r="H85" s="14"/>
      <c r="I85" s="19">
        <f t="shared" si="1"/>
        <v>0</v>
      </c>
    </row>
    <row r="86" ht="20.1" customHeight="1" spans="1:9">
      <c r="A86" s="8" t="s">
        <v>250</v>
      </c>
      <c r="B86" s="9" t="s">
        <v>251</v>
      </c>
      <c r="C86" s="9" t="s">
        <v>249</v>
      </c>
      <c r="D86" s="9" t="s">
        <v>221</v>
      </c>
      <c r="E86" s="11">
        <v>0.05</v>
      </c>
      <c r="F86" s="12" t="s">
        <v>14</v>
      </c>
      <c r="G86" s="13">
        <v>100</v>
      </c>
      <c r="H86" s="14"/>
      <c r="I86" s="19">
        <f t="shared" si="1"/>
        <v>0</v>
      </c>
    </row>
    <row r="87" ht="20.1" customHeight="1" spans="1:9">
      <c r="A87" s="8" t="s">
        <v>252</v>
      </c>
      <c r="B87" s="9" t="s">
        <v>253</v>
      </c>
      <c r="C87" s="9" t="s">
        <v>220</v>
      </c>
      <c r="D87" s="9" t="s">
        <v>254</v>
      </c>
      <c r="E87" s="11">
        <v>0.05</v>
      </c>
      <c r="F87" s="12" t="s">
        <v>14</v>
      </c>
      <c r="G87" s="13">
        <v>1200</v>
      </c>
      <c r="H87" s="14"/>
      <c r="I87" s="19">
        <f t="shared" si="1"/>
        <v>0</v>
      </c>
    </row>
    <row r="88" ht="20.1" customHeight="1" spans="1:9">
      <c r="A88" s="8" t="s">
        <v>255</v>
      </c>
      <c r="B88" s="9" t="s">
        <v>256</v>
      </c>
      <c r="C88" s="9" t="s">
        <v>224</v>
      </c>
      <c r="D88" s="9" t="s">
        <v>254</v>
      </c>
      <c r="E88" s="11">
        <v>0.08</v>
      </c>
      <c r="F88" s="12" t="s">
        <v>14</v>
      </c>
      <c r="G88" s="13">
        <v>1200</v>
      </c>
      <c r="H88" s="14"/>
      <c r="I88" s="19">
        <f t="shared" si="1"/>
        <v>0</v>
      </c>
    </row>
    <row r="89" ht="20.1" customHeight="1" spans="1:9">
      <c r="A89" s="8" t="s">
        <v>257</v>
      </c>
      <c r="B89" s="9" t="s">
        <v>258</v>
      </c>
      <c r="C89" s="9" t="s">
        <v>259</v>
      </c>
      <c r="D89" s="9" t="s">
        <v>254</v>
      </c>
      <c r="E89" s="11">
        <v>0.1</v>
      </c>
      <c r="F89" s="12" t="s">
        <v>14</v>
      </c>
      <c r="G89" s="13">
        <v>1200</v>
      </c>
      <c r="H89" s="14"/>
      <c r="I89" s="19">
        <f t="shared" si="1"/>
        <v>0</v>
      </c>
    </row>
    <row r="90" ht="20.1" customHeight="1" spans="1:9">
      <c r="A90" s="8" t="s">
        <v>260</v>
      </c>
      <c r="B90" s="9" t="s">
        <v>261</v>
      </c>
      <c r="C90" s="9" t="s">
        <v>249</v>
      </c>
      <c r="D90" s="9"/>
      <c r="E90" s="11">
        <v>0.08</v>
      </c>
      <c r="F90" s="12" t="s">
        <v>14</v>
      </c>
      <c r="G90" s="13">
        <v>10</v>
      </c>
      <c r="H90" s="14"/>
      <c r="I90" s="19">
        <f t="shared" si="1"/>
        <v>0</v>
      </c>
    </row>
    <row r="91" ht="20.1" customHeight="1" spans="1:9">
      <c r="A91" s="8" t="s">
        <v>262</v>
      </c>
      <c r="B91" s="9" t="s">
        <v>263</v>
      </c>
      <c r="C91" s="9" t="s">
        <v>264</v>
      </c>
      <c r="D91" s="9"/>
      <c r="E91" s="11">
        <v>0.05</v>
      </c>
      <c r="F91" s="12" t="s">
        <v>14</v>
      </c>
      <c r="G91" s="13">
        <v>10</v>
      </c>
      <c r="H91" s="14"/>
      <c r="I91" s="19">
        <f t="shared" si="1"/>
        <v>0</v>
      </c>
    </row>
    <row r="92" ht="20.1" customHeight="1" spans="1:9">
      <c r="A92" s="8" t="s">
        <v>265</v>
      </c>
      <c r="B92" s="9" t="s">
        <v>266</v>
      </c>
      <c r="C92" s="9" t="s">
        <v>267</v>
      </c>
      <c r="D92" s="9"/>
      <c r="E92" s="11">
        <v>0.08</v>
      </c>
      <c r="F92" s="12" t="s">
        <v>14</v>
      </c>
      <c r="G92" s="13">
        <v>10</v>
      </c>
      <c r="H92" s="14"/>
      <c r="I92" s="19">
        <f t="shared" si="1"/>
        <v>0</v>
      </c>
    </row>
    <row r="93" ht="20.1" customHeight="1" spans="1:9">
      <c r="A93" s="8" t="s">
        <v>268</v>
      </c>
      <c r="B93" s="9" t="s">
        <v>269</v>
      </c>
      <c r="C93" s="9" t="s">
        <v>249</v>
      </c>
      <c r="D93" s="9"/>
      <c r="E93" s="11">
        <v>0.08</v>
      </c>
      <c r="F93" s="12" t="s">
        <v>14</v>
      </c>
      <c r="G93" s="13">
        <v>10</v>
      </c>
      <c r="H93" s="14"/>
      <c r="I93" s="19">
        <f t="shared" si="1"/>
        <v>0</v>
      </c>
    </row>
    <row r="94" ht="20.1" customHeight="1" spans="1:9">
      <c r="A94" s="8" t="s">
        <v>270</v>
      </c>
      <c r="B94" s="9" t="s">
        <v>271</v>
      </c>
      <c r="C94" s="9" t="s">
        <v>264</v>
      </c>
      <c r="D94" s="9"/>
      <c r="E94" s="11">
        <v>0.25</v>
      </c>
      <c r="F94" s="12" t="s">
        <v>14</v>
      </c>
      <c r="G94" s="13">
        <v>10</v>
      </c>
      <c r="H94" s="14"/>
      <c r="I94" s="19">
        <f t="shared" si="1"/>
        <v>0</v>
      </c>
    </row>
    <row r="95" ht="20.1" customHeight="1" spans="1:9">
      <c r="A95" s="8" t="s">
        <v>272</v>
      </c>
      <c r="B95" s="9" t="s">
        <v>273</v>
      </c>
      <c r="C95" s="9" t="s">
        <v>274</v>
      </c>
      <c r="D95" s="9"/>
      <c r="E95" s="11">
        <v>0.05</v>
      </c>
      <c r="F95" s="12" t="s">
        <v>14</v>
      </c>
      <c r="G95" s="13">
        <v>10</v>
      </c>
      <c r="H95" s="14"/>
      <c r="I95" s="19">
        <f t="shared" si="1"/>
        <v>0</v>
      </c>
    </row>
    <row r="96" ht="20.1" customHeight="1" spans="1:9">
      <c r="A96" s="8" t="s">
        <v>275</v>
      </c>
      <c r="B96" s="9" t="s">
        <v>276</v>
      </c>
      <c r="C96" s="9" t="s">
        <v>249</v>
      </c>
      <c r="D96" s="9" t="s">
        <v>221</v>
      </c>
      <c r="E96" s="11">
        <v>0.06</v>
      </c>
      <c r="F96" s="12" t="s">
        <v>14</v>
      </c>
      <c r="G96" s="13">
        <v>1600</v>
      </c>
      <c r="H96" s="14"/>
      <c r="I96" s="19">
        <f t="shared" si="1"/>
        <v>0</v>
      </c>
    </row>
    <row r="97" ht="20.1" customHeight="1" spans="1:9">
      <c r="A97" s="8" t="s">
        <v>277</v>
      </c>
      <c r="B97" s="9" t="s">
        <v>278</v>
      </c>
      <c r="C97" s="9" t="s">
        <v>220</v>
      </c>
      <c r="D97" s="9"/>
      <c r="E97" s="11">
        <v>0.08</v>
      </c>
      <c r="F97" s="12" t="s">
        <v>14</v>
      </c>
      <c r="G97" s="13">
        <v>1600</v>
      </c>
      <c r="H97" s="14"/>
      <c r="I97" s="19">
        <f t="shared" si="1"/>
        <v>0</v>
      </c>
    </row>
    <row r="98" ht="20.1" customHeight="1" spans="1:9">
      <c r="A98" s="8" t="s">
        <v>279</v>
      </c>
      <c r="B98" s="9" t="s">
        <v>280</v>
      </c>
      <c r="C98" s="9" t="s">
        <v>249</v>
      </c>
      <c r="D98" s="9"/>
      <c r="E98" s="11">
        <v>0.08</v>
      </c>
      <c r="F98" s="12" t="s">
        <v>14</v>
      </c>
      <c r="G98" s="13">
        <v>10</v>
      </c>
      <c r="H98" s="14"/>
      <c r="I98" s="19">
        <f t="shared" si="1"/>
        <v>0</v>
      </c>
    </row>
    <row r="99" ht="20.1" customHeight="1" spans="1:9">
      <c r="A99" s="8" t="s">
        <v>281</v>
      </c>
      <c r="B99" s="9" t="s">
        <v>282</v>
      </c>
      <c r="C99" s="9" t="s">
        <v>283</v>
      </c>
      <c r="D99" s="9" t="s">
        <v>284</v>
      </c>
      <c r="E99" s="11">
        <v>0.06</v>
      </c>
      <c r="F99" s="12" t="s">
        <v>14</v>
      </c>
      <c r="G99" s="13">
        <v>600</v>
      </c>
      <c r="H99" s="14"/>
      <c r="I99" s="19">
        <f t="shared" si="1"/>
        <v>0</v>
      </c>
    </row>
    <row r="100" ht="20.1" customHeight="1" spans="1:9">
      <c r="A100" s="8" t="s">
        <v>285</v>
      </c>
      <c r="B100" s="9" t="s">
        <v>286</v>
      </c>
      <c r="C100" s="9" t="s">
        <v>220</v>
      </c>
      <c r="D100" s="9" t="s">
        <v>284</v>
      </c>
      <c r="E100" s="11">
        <v>0.06</v>
      </c>
      <c r="F100" s="12" t="s">
        <v>14</v>
      </c>
      <c r="G100" s="13">
        <v>600</v>
      </c>
      <c r="H100" s="14"/>
      <c r="I100" s="19">
        <f t="shared" si="1"/>
        <v>0</v>
      </c>
    </row>
    <row r="101" ht="20.1" customHeight="1" spans="1:9">
      <c r="A101" s="8" t="s">
        <v>287</v>
      </c>
      <c r="B101" s="9" t="s">
        <v>288</v>
      </c>
      <c r="C101" s="9" t="s">
        <v>289</v>
      </c>
      <c r="D101" s="9" t="s">
        <v>284</v>
      </c>
      <c r="E101" s="11">
        <v>0.08</v>
      </c>
      <c r="F101" s="12" t="s">
        <v>14</v>
      </c>
      <c r="G101" s="13">
        <v>600</v>
      </c>
      <c r="H101" s="14"/>
      <c r="I101" s="19">
        <f t="shared" si="1"/>
        <v>0</v>
      </c>
    </row>
    <row r="102" ht="20.1" customHeight="1" spans="1:9">
      <c r="A102" s="8" t="s">
        <v>290</v>
      </c>
      <c r="B102" s="9" t="s">
        <v>291</v>
      </c>
      <c r="C102" s="9" t="s">
        <v>224</v>
      </c>
      <c r="D102" s="9"/>
      <c r="E102" s="11">
        <v>0.08</v>
      </c>
      <c r="F102" s="12" t="s">
        <v>14</v>
      </c>
      <c r="G102" s="13">
        <v>600</v>
      </c>
      <c r="H102" s="14"/>
      <c r="I102" s="19">
        <f t="shared" si="1"/>
        <v>0</v>
      </c>
    </row>
    <row r="103" ht="20.1" customHeight="1" spans="1:9">
      <c r="A103" s="8" t="s">
        <v>292</v>
      </c>
      <c r="B103" s="9" t="s">
        <v>293</v>
      </c>
      <c r="C103" s="9" t="s">
        <v>294</v>
      </c>
      <c r="D103" s="9"/>
      <c r="E103" s="11">
        <v>0.08</v>
      </c>
      <c r="F103" s="12" t="s">
        <v>14</v>
      </c>
      <c r="G103" s="13">
        <v>600</v>
      </c>
      <c r="H103" s="14"/>
      <c r="I103" s="19">
        <f t="shared" si="1"/>
        <v>0</v>
      </c>
    </row>
    <row r="104" ht="20.1" customHeight="1" spans="1:9">
      <c r="A104" s="8" t="s">
        <v>295</v>
      </c>
      <c r="B104" s="9" t="s">
        <v>296</v>
      </c>
      <c r="C104" s="9" t="s">
        <v>297</v>
      </c>
      <c r="D104" s="9"/>
      <c r="E104" s="11"/>
      <c r="F104" s="12" t="s">
        <v>14</v>
      </c>
      <c r="G104" s="13">
        <v>10</v>
      </c>
      <c r="H104" s="14"/>
      <c r="I104" s="19">
        <f t="shared" si="1"/>
        <v>0</v>
      </c>
    </row>
    <row r="105" ht="20.1" customHeight="1" spans="1:9">
      <c r="A105" s="8" t="s">
        <v>298</v>
      </c>
      <c r="B105" s="9" t="s">
        <v>299</v>
      </c>
      <c r="C105" s="9" t="s">
        <v>300</v>
      </c>
      <c r="D105" s="9"/>
      <c r="E105" s="11"/>
      <c r="F105" s="12" t="s">
        <v>14</v>
      </c>
      <c r="G105" s="13">
        <v>10</v>
      </c>
      <c r="H105" s="14"/>
      <c r="I105" s="19">
        <f t="shared" si="1"/>
        <v>0</v>
      </c>
    </row>
    <row r="106" ht="20.1" customHeight="1" spans="1:9">
      <c r="A106" s="8"/>
      <c r="B106" s="9" t="s">
        <v>301</v>
      </c>
      <c r="C106" s="9" t="s">
        <v>302</v>
      </c>
      <c r="D106" s="9"/>
      <c r="E106" s="11"/>
      <c r="F106" s="12" t="s">
        <v>14</v>
      </c>
      <c r="G106" s="13">
        <v>10</v>
      </c>
      <c r="H106" s="14"/>
      <c r="I106" s="19">
        <f t="shared" si="1"/>
        <v>0</v>
      </c>
    </row>
    <row r="107" ht="20.1" customHeight="1" spans="1:9">
      <c r="A107" s="8" t="s">
        <v>303</v>
      </c>
      <c r="B107" s="9" t="s">
        <v>304</v>
      </c>
      <c r="C107" s="9" t="s">
        <v>305</v>
      </c>
      <c r="D107" s="9"/>
      <c r="E107" s="11">
        <v>0.05</v>
      </c>
      <c r="F107" s="12" t="s">
        <v>14</v>
      </c>
      <c r="G107" s="20">
        <v>10</v>
      </c>
      <c r="H107" s="21"/>
      <c r="I107" s="19">
        <f t="shared" si="1"/>
        <v>0</v>
      </c>
    </row>
    <row r="108" ht="20.1" customHeight="1" spans="1:9">
      <c r="A108" s="15" t="s">
        <v>306</v>
      </c>
      <c r="B108" s="9" t="s">
        <v>307</v>
      </c>
      <c r="C108" s="9" t="s">
        <v>181</v>
      </c>
      <c r="D108" s="9" t="s">
        <v>308</v>
      </c>
      <c r="E108" s="11">
        <v>0.08</v>
      </c>
      <c r="F108" s="12" t="s">
        <v>14</v>
      </c>
      <c r="G108" s="13">
        <v>10</v>
      </c>
      <c r="H108" s="16"/>
      <c r="I108" s="19">
        <f t="shared" si="1"/>
        <v>0</v>
      </c>
    </row>
    <row r="109" ht="20.1" customHeight="1" spans="1:9">
      <c r="A109" s="15" t="s">
        <v>309</v>
      </c>
      <c r="B109" s="9" t="s">
        <v>310</v>
      </c>
      <c r="C109" s="9" t="s">
        <v>311</v>
      </c>
      <c r="D109" s="9"/>
      <c r="E109" s="11"/>
      <c r="F109" s="12" t="s">
        <v>14</v>
      </c>
      <c r="G109" s="13">
        <v>10</v>
      </c>
      <c r="H109" s="16"/>
      <c r="I109" s="19">
        <f t="shared" si="1"/>
        <v>0</v>
      </c>
    </row>
    <row r="110" ht="20.1" customHeight="1" spans="1:9">
      <c r="A110" s="15" t="s">
        <v>312</v>
      </c>
      <c r="B110" s="9" t="s">
        <v>313</v>
      </c>
      <c r="C110" s="9" t="s">
        <v>181</v>
      </c>
      <c r="D110" s="9" t="s">
        <v>314</v>
      </c>
      <c r="E110" s="11"/>
      <c r="F110" s="12" t="s">
        <v>14</v>
      </c>
      <c r="G110" s="13">
        <v>10</v>
      </c>
      <c r="H110" s="16"/>
      <c r="I110" s="19">
        <f t="shared" si="1"/>
        <v>0</v>
      </c>
    </row>
    <row r="111" ht="20.1" customHeight="1" spans="1:9">
      <c r="A111" s="15" t="s">
        <v>315</v>
      </c>
      <c r="B111" s="9" t="s">
        <v>316</v>
      </c>
      <c r="C111" s="9" t="s">
        <v>181</v>
      </c>
      <c r="D111" s="9" t="s">
        <v>317</v>
      </c>
      <c r="E111" s="11"/>
      <c r="F111" s="12" t="s">
        <v>14</v>
      </c>
      <c r="G111" s="13">
        <v>10</v>
      </c>
      <c r="H111" s="16"/>
      <c r="I111" s="19">
        <f t="shared" si="1"/>
        <v>0</v>
      </c>
    </row>
    <row r="112" ht="20.1" customHeight="1" spans="1:9">
      <c r="A112" s="15" t="s">
        <v>318</v>
      </c>
      <c r="B112" s="9" t="s">
        <v>319</v>
      </c>
      <c r="C112" s="9" t="s">
        <v>181</v>
      </c>
      <c r="D112" s="9" t="s">
        <v>320</v>
      </c>
      <c r="E112" s="11"/>
      <c r="F112" s="12" t="s">
        <v>14</v>
      </c>
      <c r="G112" s="13">
        <v>10</v>
      </c>
      <c r="H112" s="16"/>
      <c r="I112" s="19">
        <f t="shared" si="1"/>
        <v>0</v>
      </c>
    </row>
    <row r="113" ht="20.1" customHeight="1" spans="1:9">
      <c r="A113" s="15" t="s">
        <v>321</v>
      </c>
      <c r="B113" s="9" t="s">
        <v>322</v>
      </c>
      <c r="C113" s="9" t="s">
        <v>323</v>
      </c>
      <c r="D113" s="9" t="s">
        <v>324</v>
      </c>
      <c r="E113" s="11"/>
      <c r="F113" s="12" t="s">
        <v>14</v>
      </c>
      <c r="G113" s="13">
        <v>600</v>
      </c>
      <c r="H113" s="16"/>
      <c r="I113" s="19">
        <f t="shared" si="1"/>
        <v>0</v>
      </c>
    </row>
    <row r="114" ht="20.1" customHeight="1" spans="1:9">
      <c r="A114" s="15" t="s">
        <v>325</v>
      </c>
      <c r="B114" s="9" t="s">
        <v>326</v>
      </c>
      <c r="C114" s="9" t="s">
        <v>323</v>
      </c>
      <c r="D114" s="9" t="s">
        <v>324</v>
      </c>
      <c r="E114" s="11"/>
      <c r="F114" s="12" t="s">
        <v>14</v>
      </c>
      <c r="G114" s="13">
        <v>1000</v>
      </c>
      <c r="H114" s="16"/>
      <c r="I114" s="19">
        <f t="shared" si="1"/>
        <v>0</v>
      </c>
    </row>
    <row r="115" ht="20.1" customHeight="1" spans="1:9">
      <c r="A115" s="15" t="s">
        <v>327</v>
      </c>
      <c r="B115" s="9" t="s">
        <v>328</v>
      </c>
      <c r="C115" s="9" t="s">
        <v>181</v>
      </c>
      <c r="D115" s="9"/>
      <c r="E115" s="11"/>
      <c r="F115" s="12" t="s">
        <v>14</v>
      </c>
      <c r="G115" s="13">
        <v>10</v>
      </c>
      <c r="H115" s="16"/>
      <c r="I115" s="19">
        <f t="shared" si="1"/>
        <v>0</v>
      </c>
    </row>
    <row r="116" ht="20.1" customHeight="1" spans="1:9">
      <c r="A116" s="15" t="s">
        <v>329</v>
      </c>
      <c r="B116" s="9" t="s">
        <v>330</v>
      </c>
      <c r="C116" s="9" t="s">
        <v>181</v>
      </c>
      <c r="D116" s="9" t="s">
        <v>317</v>
      </c>
      <c r="E116" s="11"/>
      <c r="F116" s="12" t="s">
        <v>14</v>
      </c>
      <c r="G116" s="13">
        <v>10</v>
      </c>
      <c r="H116" s="16"/>
      <c r="I116" s="19">
        <f t="shared" si="1"/>
        <v>0</v>
      </c>
    </row>
    <row r="117" ht="20.1" customHeight="1" spans="1:9">
      <c r="A117" s="15" t="s">
        <v>331</v>
      </c>
      <c r="B117" s="9" t="s">
        <v>332</v>
      </c>
      <c r="C117" s="9" t="s">
        <v>181</v>
      </c>
      <c r="D117" s="9" t="s">
        <v>317</v>
      </c>
      <c r="E117" s="11"/>
      <c r="F117" s="12" t="s">
        <v>14</v>
      </c>
      <c r="G117" s="20">
        <v>10</v>
      </c>
      <c r="H117" s="16"/>
      <c r="I117" s="19">
        <f t="shared" si="1"/>
        <v>0</v>
      </c>
    </row>
    <row r="118" ht="20.1" customHeight="1" spans="1:9">
      <c r="A118" s="15" t="s">
        <v>333</v>
      </c>
      <c r="B118" s="9" t="s">
        <v>334</v>
      </c>
      <c r="C118" s="9" t="s">
        <v>181</v>
      </c>
      <c r="D118" s="9"/>
      <c r="E118" s="11"/>
      <c r="F118" s="12" t="s">
        <v>14</v>
      </c>
      <c r="G118" s="20">
        <v>200</v>
      </c>
      <c r="H118" s="16"/>
      <c r="I118" s="19">
        <f t="shared" si="1"/>
        <v>0</v>
      </c>
    </row>
    <row r="119" ht="20.1" customHeight="1" spans="1:9">
      <c r="A119" s="15"/>
      <c r="B119" s="9" t="s">
        <v>335</v>
      </c>
      <c r="C119" s="9" t="s">
        <v>336</v>
      </c>
      <c r="D119" s="9"/>
      <c r="E119" s="11"/>
      <c r="F119" s="12" t="s">
        <v>14</v>
      </c>
      <c r="G119" s="20">
        <v>10</v>
      </c>
      <c r="H119" s="16"/>
      <c r="I119" s="19">
        <f t="shared" si="1"/>
        <v>0</v>
      </c>
    </row>
    <row r="120" ht="20.1" customHeight="1" spans="1:9">
      <c r="A120" s="15"/>
      <c r="B120" s="9" t="s">
        <v>337</v>
      </c>
      <c r="C120" s="9" t="s">
        <v>338</v>
      </c>
      <c r="D120" s="9"/>
      <c r="E120" s="11"/>
      <c r="F120" s="12" t="s">
        <v>14</v>
      </c>
      <c r="G120" s="20">
        <v>100</v>
      </c>
      <c r="H120" s="16"/>
      <c r="I120" s="19">
        <f t="shared" si="1"/>
        <v>0</v>
      </c>
    </row>
    <row r="121" ht="20.1" customHeight="1" spans="1:9">
      <c r="A121" s="22" t="s">
        <v>339</v>
      </c>
      <c r="B121" s="22"/>
      <c r="C121" s="23"/>
      <c r="D121" s="23"/>
      <c r="E121" s="11"/>
      <c r="F121" s="12"/>
      <c r="G121" s="24"/>
      <c r="H121" s="25"/>
      <c r="I121" s="19">
        <f>SUM(I3:I120)</f>
        <v>0</v>
      </c>
    </row>
    <row r="122" ht="26.45" customHeight="1" spans="1:9">
      <c r="A122" s="26" t="s">
        <v>340</v>
      </c>
      <c r="B122" s="27"/>
      <c r="C122" s="27"/>
      <c r="D122" s="27"/>
      <c r="E122" s="27"/>
      <c r="F122" s="27"/>
      <c r="G122" s="27"/>
      <c r="H122" s="27"/>
      <c r="I122" s="37"/>
    </row>
    <row r="123" ht="16.5" hidden="1" customHeight="1" spans="1:9">
      <c r="A123" s="28" t="s">
        <v>4</v>
      </c>
      <c r="B123" s="29"/>
      <c r="C123" s="29"/>
      <c r="D123" s="29"/>
      <c r="E123" s="29"/>
      <c r="F123" s="29"/>
      <c r="G123" s="29"/>
      <c r="H123" s="29"/>
      <c r="I123" s="29"/>
    </row>
    <row r="124" ht="17.45" customHeight="1" spans="1:9">
      <c r="A124" s="30"/>
      <c r="B124" s="31" t="s">
        <v>341</v>
      </c>
      <c r="C124" s="32"/>
      <c r="D124" s="32"/>
      <c r="E124" s="32"/>
      <c r="F124" s="32"/>
      <c r="G124" s="32"/>
      <c r="H124" s="32"/>
      <c r="I124" s="38"/>
    </row>
    <row r="125" ht="17.45" customHeight="1" spans="1:9">
      <c r="A125" s="30"/>
      <c r="B125" s="33" t="s">
        <v>342</v>
      </c>
      <c r="C125" s="34"/>
      <c r="D125" s="34"/>
      <c r="E125" s="34"/>
      <c r="F125" s="34"/>
      <c r="G125" s="34"/>
      <c r="H125" s="34"/>
      <c r="I125" s="39"/>
    </row>
    <row r="126" ht="33.6" customHeight="1" spans="1:9">
      <c r="A126" s="30"/>
      <c r="B126" s="33" t="s">
        <v>343</v>
      </c>
      <c r="C126" s="34"/>
      <c r="D126" s="34"/>
      <c r="E126" s="34"/>
      <c r="F126" s="34"/>
      <c r="G126" s="34"/>
      <c r="H126" s="34"/>
      <c r="I126" s="39"/>
    </row>
    <row r="127" ht="13" customHeight="1" spans="1:9">
      <c r="A127" s="30"/>
      <c r="B127" s="33" t="s">
        <v>344</v>
      </c>
      <c r="C127" s="34"/>
      <c r="D127" s="34"/>
      <c r="E127" s="34"/>
      <c r="F127" s="34"/>
      <c r="G127" s="34"/>
      <c r="H127" s="34"/>
      <c r="I127" s="39"/>
    </row>
    <row r="128" ht="15.75" customHeight="1" spans="1:9">
      <c r="A128" s="35" t="s">
        <v>345</v>
      </c>
      <c r="B128" s="31" t="s">
        <v>346</v>
      </c>
      <c r="C128" s="36"/>
      <c r="D128" s="36"/>
      <c r="E128" s="36"/>
      <c r="F128" s="36"/>
      <c r="G128" s="36"/>
      <c r="H128" s="36"/>
      <c r="I128" s="40"/>
    </row>
    <row r="129" ht="15" customHeight="1" spans="1:9">
      <c r="A129" s="30"/>
      <c r="B129" s="33" t="s">
        <v>347</v>
      </c>
      <c r="C129" s="41"/>
      <c r="D129" s="41"/>
      <c r="E129" s="41"/>
      <c r="F129" s="41"/>
      <c r="G129" s="41"/>
      <c r="H129" s="41"/>
      <c r="I129" s="49"/>
    </row>
    <row r="130" ht="15.75" customHeight="1" spans="1:9">
      <c r="A130" s="30"/>
      <c r="B130" s="33" t="s">
        <v>348</v>
      </c>
      <c r="C130" s="41"/>
      <c r="D130" s="41"/>
      <c r="E130" s="41"/>
      <c r="F130" s="41"/>
      <c r="G130" s="41"/>
      <c r="H130" s="41"/>
      <c r="I130" s="49"/>
    </row>
    <row r="131" ht="18" customHeight="1" spans="1:9">
      <c r="A131" s="30"/>
      <c r="B131" s="33" t="s">
        <v>349</v>
      </c>
      <c r="C131" s="41"/>
      <c r="D131" s="41"/>
      <c r="E131" s="41"/>
      <c r="F131" s="41"/>
      <c r="G131" s="41"/>
      <c r="H131" s="41"/>
      <c r="I131" s="49"/>
    </row>
    <row r="132" ht="15" customHeight="1" spans="1:9">
      <c r="A132" s="30"/>
      <c r="B132" s="33" t="s">
        <v>350</v>
      </c>
      <c r="C132" s="41"/>
      <c r="D132" s="41"/>
      <c r="E132" s="41"/>
      <c r="F132" s="41"/>
      <c r="G132" s="41"/>
      <c r="H132" s="41"/>
      <c r="I132" s="49"/>
    </row>
    <row r="133" ht="16.5" customHeight="1" spans="1:9">
      <c r="A133" s="30"/>
      <c r="B133" s="33" t="s">
        <v>351</v>
      </c>
      <c r="C133" s="41"/>
      <c r="D133" s="41"/>
      <c r="E133" s="41"/>
      <c r="F133" s="41"/>
      <c r="G133" s="41"/>
      <c r="H133" s="41"/>
      <c r="I133" s="49"/>
    </row>
    <row r="134" ht="16.5" customHeight="1" spans="1:9">
      <c r="A134" s="30"/>
      <c r="B134" s="33" t="s">
        <v>352</v>
      </c>
      <c r="C134" s="34"/>
      <c r="D134" s="34"/>
      <c r="E134" s="34"/>
      <c r="F134" s="34"/>
      <c r="G134" s="34"/>
      <c r="H134" s="34"/>
      <c r="I134" s="39"/>
    </row>
    <row r="135" ht="38" customHeight="1" spans="1:9">
      <c r="A135" s="30"/>
      <c r="B135" s="33" t="s">
        <v>353</v>
      </c>
      <c r="C135" s="41"/>
      <c r="D135" s="41"/>
      <c r="E135" s="41"/>
      <c r="F135" s="41"/>
      <c r="G135" s="41"/>
      <c r="H135" s="41"/>
      <c r="I135" s="49"/>
    </row>
    <row r="136" ht="16.5" customHeight="1" spans="1:9">
      <c r="A136" s="42" t="s">
        <v>354</v>
      </c>
      <c r="B136" s="43" t="s">
        <v>355</v>
      </c>
      <c r="C136" s="44"/>
      <c r="D136" s="44"/>
      <c r="E136" s="44"/>
      <c r="F136" s="44"/>
      <c r="G136" s="44"/>
      <c r="H136" s="44"/>
      <c r="I136" s="50"/>
    </row>
    <row r="137" ht="18.75" customHeight="1" spans="1:9">
      <c r="A137" s="42"/>
      <c r="B137" s="45" t="s">
        <v>356</v>
      </c>
      <c r="C137" s="46"/>
      <c r="D137" s="46"/>
      <c r="E137" s="46"/>
      <c r="F137" s="46"/>
      <c r="G137" s="46"/>
      <c r="H137" s="46"/>
      <c r="I137" s="51"/>
    </row>
    <row r="138" ht="18" customHeight="1" spans="1:9">
      <c r="A138" s="42"/>
      <c r="B138" s="47" t="s">
        <v>357</v>
      </c>
      <c r="C138" s="48"/>
      <c r="D138" s="48"/>
      <c r="E138" s="48"/>
      <c r="F138" s="48"/>
      <c r="G138" s="48"/>
      <c r="H138" s="48"/>
      <c r="I138" s="52"/>
    </row>
  </sheetData>
  <sheetProtection password="CC3D" sheet="1" selectLockedCells="1" formatCells="0" formatColumns="0" formatRows="0" objects="1"/>
  <mergeCells count="22">
    <mergeCell ref="A1:I1"/>
    <mergeCell ref="A121:B121"/>
    <mergeCell ref="A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A123:A127"/>
    <mergeCell ref="A128:A135"/>
    <mergeCell ref="A136:A138"/>
  </mergeCells>
  <pageMargins left="0.78740157480315" right="0.196850393700787" top="0.354330708661417" bottom="0.196850393700787" header="0.62992125984252" footer="0.590551181102362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黄福泉</cp:lastModifiedBy>
  <dcterms:created xsi:type="dcterms:W3CDTF">2019-04-28T01:01:00Z</dcterms:created>
  <cp:lastPrinted>2022-03-04T07:20:00Z</cp:lastPrinted>
  <dcterms:modified xsi:type="dcterms:W3CDTF">2024-11-11T08:27:59Z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commondata">
    <vt:lpwstr>eyJoZGlkIjoiNTZkZjczN2I0MjdmOTgxNWE1ZGRjMDcyZTM1NjhlNjUifQ==</vt:lpwstr>
  </property>
  <property fmtid="{D5CDD505-2E9C-101B-9397-08002B2CF9AE}" pid="4" name="ICV">
    <vt:lpwstr>03D3A7C9515943BEA88E986CC1FBD192</vt:lpwstr>
  </property>
</Properties>
</file>